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1940FDF-86E2-4B9E-A718-86D45447092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alcChain>
</file>

<file path=xl/sharedStrings.xml><?xml version="1.0" encoding="utf-8"?>
<sst xmlns="http://schemas.openxmlformats.org/spreadsheetml/2006/main" count="902" uniqueCount="374">
  <si>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</si>
  <si>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</si>
  <si>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</si>
  <si>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</si>
  <si>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</si>
  <si>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</si>
  <si>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</si>
  <si>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</si>
  <si>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</si>
  <si>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</si>
  <si>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</si>
  <si>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</si>
  <si>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</si>
  <si>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</si>
  <si>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</si>
  <si>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</si>
  <si>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</si>
  <si>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</si>
  <si>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</si>
  <si>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</si>
  <si>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</si>
  <si>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</si>
  <si>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</si>
  <si>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</si>
  <si>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</si>
  <si>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</si>
  <si>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</si>
  <si>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</si>
  <si>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</si>
  <si>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</si>
  <si>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</si>
  <si>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</si>
  <si>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</si>
  <si>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</si>
  <si>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</si>
  <si>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</si>
  <si>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</si>
  <si>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</si>
  <si>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</si>
  <si>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</si>
  <si>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</si>
  <si>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</si>
  <si>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</si>
  <si>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</si>
  <si>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</si>
  <si>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</si>
  <si>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</si>
  <si>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</si>
  <si>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</si>
  <si>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</si>
  <si>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</si>
  <si>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</si>
  <si>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</si>
  <si>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</si>
  <si>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</si>
  <si>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</si>
  <si>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</si>
  <si>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</si>
  <si>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</si>
  <si>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</si>
  <si>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</si>
  <si>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</si>
  <si>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</si>
  <si>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</si>
  <si>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</si>
  <si>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</si>
  <si>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</si>
  <si>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</si>
  <si>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</si>
  <si>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</si>
  <si>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</si>
  <si>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</si>
  <si>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</si>
  <si>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Wagner, P</t>
  </si>
  <si>
    <t/>
  </si>
  <si>
    <t>Wagner, Phillip</t>
  </si>
  <si>
    <t>Paradoxes of democratization: social-liberal reformism, education and citizenship in West Germany after 1968</t>
  </si>
  <si>
    <t>EUROPEAN REVIEW OF HISTORY-REVUE EUROPEENNE D HISTOIRE</t>
  </si>
  <si>
    <t>English</t>
  </si>
  <si>
    <t>Article</t>
  </si>
  <si>
    <t>Democracy; citizenship; West Germany; social democracy; liberalism; education</t>
  </si>
  <si>
    <t>Historians largely agree that the social-liberal reforms in the Federal Republic of Germany constituted a major contribution to transforming the country into a more participatory democracy around 1970. Responding to the demands of protesting youth, so this narrative goes, the coalition between the Social Democratic Party and the Free Democratic Party engaged in a flurry of reforms all aimed at equalizing access to an active and engaged democratic citizenship. By taking a closer look at how these social-liberal reformers addressed young people through school reforms, this article instead emphasizes the paradoxical legacy of these reforms, which has thus far been neglected in the historiography. This article thus probes the connection among the federal, regional and local initiatives to use schools to engage young people in the democratic process, with a particular focus on the markedly different reforms in the West German state of North Rhine Westphalia (NRW) and in West Berlin. Through these reforms, policymakers and experts not only attempted to offer youth more opportunities for active participation, but also to control carefully how they made use of their citizenship. Moreover, these educational reforms exposed the fissures inherent in a class-based and multi-ethnic West German democracy. Although social-liberal reformers intended to equalize access to democratic citizenship, they nonetheless also reified cultural and political hierarchies between the middle and lower classes, as well as between ethnic Germans and immigrant children. Ultimately, these endeavours shaped West German democracy largely through their unintended consequences. While in NRW, these reforms contributed to the rise of a liberal-conservative opposition, in West Berlin, these policies gave rise to a Left-alternative movement that each defined democratic citizenship in their own ways.</t>
  </si>
  <si>
    <t>[Wagner, Phillip] Martin Luther Univ Halle Wittenberg, Philosoph Fak 3, D-06099 Halle, Germany; [Wagner, Phillip] Univ Calif Berkeley, Inst European Studies, Berkeley, CA 94720 USA</t>
  </si>
  <si>
    <t>Martin Luther University Halle Wittenberg; University of California System; University of California Berkeley</t>
  </si>
  <si>
    <t>Wagner, P (corresponding author), Martin Luther Univ Halle Wittenberg, Philosoph Fak 3, D-06099 Halle, Germany.;Wagner, P (corresponding author), Univ Calif Berkeley, Inst European Studies, Berkeley, CA 94720 USA.</t>
  </si>
  <si>
    <t>phillip.wagner@paedagogik.uni-halle.de</t>
  </si>
  <si>
    <t>ROUTLEDGE JOURNALS, TAYLOR &amp; FRANCIS LTD</t>
  </si>
  <si>
    <t>ABINGDON</t>
  </si>
  <si>
    <t>2-4 PARK SQUARE, MILTON PARK, ABINGDON OX14 4RN, OXON, ENGLAND</t>
  </si>
  <si>
    <t>1350-7486</t>
  </si>
  <si>
    <t>1469-8293</t>
  </si>
  <si>
    <t>EUR REV HIST</t>
  </si>
  <si>
    <t>Eur. Rev. Hist.</t>
  </si>
  <si>
    <t>NOV 2</t>
  </si>
  <si>
    <t>SI</t>
  </si>
  <si>
    <t>10.1080/13507486.2022.2133682</t>
  </si>
  <si>
    <t>History</t>
  </si>
  <si>
    <t>Arts &amp; Humanities Citation Index (A&amp;HCI)</t>
  </si>
  <si>
    <t>8N1FX</t>
  </si>
  <si>
    <t>2023-10-25</t>
  </si>
  <si>
    <t>WOS:000924898700005</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</si>
  <si>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</si>
  <si>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</si>
  <si>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</si>
  <si>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</si>
  <si>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</si>
  <si>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</si>
  <si>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</si>
  <si>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</si>
  <si>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</si>
  <si>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</si>
  <si>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</si>
  <si>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</si>
  <si>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</si>
  <si>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</si>
  <si>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</si>
  <si>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</si>
  <si>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</si>
  <si>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</si>
  <si>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</si>
  <si>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</si>
  <si>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8R3SR</t>
  </si>
  <si>
    <t>gold</t>
  </si>
  <si>
    <t>WOS:000927814700005</t>
  </si>
  <si>
    <t>Geymbukh, NG</t>
  </si>
  <si>
    <t>Geymbukh, Nadezhda G.</t>
  </si>
  <si>
    <t>FORMS OF EXTREMISM IN THE FEDERAL REPUBLIC OF GERMANY</t>
  </si>
  <si>
    <t>VESTNIK TOMSKOGO GOSUDARSTVENNOGO UNIVERSITETA-PRAVO-TOMSK STATE UNIVERSITY JOURNAL OF LAW</t>
  </si>
  <si>
    <t>Russian</t>
  </si>
  <si>
    <t>forms of extremism; left-wing extremism; right-wing extremism; Federal Republic of Germany; Federal Constitutional Court of Germany</t>
  </si>
  <si>
    <t>Representatives of German state (constitutional) law define political extremism as a set of political beliefs and aspirations. which are aimed at denying the democratic constitutional state and its fundamental values. Based on the definition, the criterion for recognising any political belief or aspiration as extremist is the notion of a democratic constitutional state. In line with this, the Federal Constitutional Court of the Federal Republic of Germany has given an expansive interpretation of a free democratic state that constitutes a legal state order whose basis is the self-determination of the people according to the will of the majority, freedom and equality. It excludes all forms of despotism or arbitrariness. Among the basic principles of this order are at least: the protection of human rights as laid down in the Basic Law of Germany, the sovereignty of the people, the separation of powers, the responsibility of the government, the legitimacy of government, the independence of the judiciary and the principle of multi-partyism. According to article 21, paragraph 2 of the Basic Law of the Federal Republic of Germany (1949), political parties that endeavour to harm or destroy the foundation of the free democratic order or to endanger the existence of the Federal Republic of Germany are declared unconstitutional by the Federal Constitutional Court of Germany. The possibility to ban political parties as provided for in the Basic Law of the Federal Republic of Germany guarantees the development of a democratic political system of the state. It is worth emphasising that the stability and democratism of the German political system and the stability of the constitutional order in the state depend not only on the prohibition provision in the Basic Law of the FRG, but above all on the ability of political parties to reach agreement on the basic principles of a free democratic state system and to implement these principles in the minds of the people. To realise these goals, Germany has the Federal Office for the Protection of the Basic Law of the Federal Republic of Germany of 1949, a public authority whose task is to control and supervise the legality of the activities of political parties. The forms of extremism in the Federal Republic of Germany are left-wing extremism and right-wing extremism. In right-wing extremism, the older generation is gradually being freed from the aggressive youth, in an increased willingness to use force. Left-wing extremism has become less focused on global global themes - it has become more local and regional, more relatable and at the same time integrated. Because of the new nature of the development of extremism in a united Germany a left-right antagonism has emerged. At the same time, different tendencies of West and East Germany can be observed: in West Germany the struggle left vs. right prevails, in East Germany the struggle right vs. left prevails.</t>
  </si>
  <si>
    <t>[Geymbukh, Nadezhda G.] Tomsk State Univ, Tomsk, Russia</t>
  </si>
  <si>
    <t>Tomsk State University</t>
  </si>
  <si>
    <t>Geymbukh, NG (corresponding author), Tomsk State Univ, Tomsk, Russia.</t>
  </si>
  <si>
    <t>Geymbukh, Nadezda G./T-3719-2018</t>
  </si>
  <si>
    <t>TOMSK STATE UNIV</t>
  </si>
  <si>
    <t>TOMSK</t>
  </si>
  <si>
    <t>LENIN AVE, 36, TOMSK, 634050, RUSSIA</t>
  </si>
  <si>
    <t>2225-3513</t>
  </si>
  <si>
    <t>2311-3693</t>
  </si>
  <si>
    <t>VESTN TOSK GOS U-PR</t>
  </si>
  <si>
    <t>Vestn. Tomsk. Gosud. Univ.-Pravo</t>
  </si>
  <si>
    <t>DEC</t>
  </si>
  <si>
    <t>10.17223/22253513/38/3</t>
  </si>
  <si>
    <t>Law</t>
  </si>
  <si>
    <t>Emerging Sources Citation Index (ESCI)</t>
  </si>
  <si>
    <t>Government &amp; Law</t>
  </si>
  <si>
    <t>PS5AV</t>
  </si>
  <si>
    <t>Bronze</t>
  </si>
  <si>
    <t>WOS:000607934700003</t>
  </si>
  <si>
    <t>Pugach, S</t>
  </si>
  <si>
    <t>Pugach, Sara</t>
  </si>
  <si>
    <t>Eleven Nigerian Students in Cold War East Germany: Visions of Science, Modernity, and Decolonization</t>
  </si>
  <si>
    <t>JOURNAL OF CONTEMPORARY HISTORY</t>
  </si>
  <si>
    <t>Decolonization; East Germany; Nigeria; racism; science; technology</t>
  </si>
  <si>
    <t>NATIONALISM; MOVEMENT</t>
  </si>
  <si>
    <t>This article follows the story of the first African students in the German Democratic Republic, 11 Nigerians who arrived in 1951. Thousands of other African students followed them in the years leading up to the GDR's dissolution in 1990. My work is the first to chronicle the Nigerians' story, and how East Germans received and reacted to these Africans living among them. I focus on what each side hoped to gain from the exchange. East German government officials and university administrators were intent on using the Nigerian students to promote socialism as an alternative in a British colony quickly moving towards independence. Meanwhile, the students wanted scientific educations to help boost their economic standing and class status when they returned to Nigeria. Although Nigeria would never become aligned with the Soviet Bloc after decolonization, in the 1950s East Germans imagined that a socialist future was possible. Drawing on their country's sizable scientific expertise, officials argued that the GDR offered the ideal blend of technological and Marxist knowledge to attract exchange students like the Nigerians into the communist orbit.</t>
  </si>
  <si>
    <t>[Pugach, Sara] Calif State Univ Los Angeles, African Hist, Los Angeles, CA 90032 USA</t>
  </si>
  <si>
    <t>California State University System; California State University Los Angeles</t>
  </si>
  <si>
    <t>Pugach, S (corresponding author), Calif State Univ Los Angeles, 5151 State Univ Dr, Los Angeles, CA 90032 USA.</t>
  </si>
  <si>
    <t>spugach@calstatela.edu</t>
  </si>
  <si>
    <t>SAGE PUBLICATIONS LTD</t>
  </si>
  <si>
    <t>LONDON</t>
  </si>
  <si>
    <t>1 OLIVERS YARD, 55 CITY ROAD, LONDON EC1Y 1SP, ENGLAND</t>
  </si>
  <si>
    <t>0022-0094</t>
  </si>
  <si>
    <t>1461-7250</t>
  </si>
  <si>
    <t>J CONTEMP HIST</t>
  </si>
  <si>
    <t>J. Contemp. Hist.</t>
  </si>
  <si>
    <t>JUL</t>
  </si>
  <si>
    <t>10.1177/0022009418803436</t>
  </si>
  <si>
    <t>Social Science Citation Index (SSCI); Arts &amp; Humanities Citation Index (A&amp;HCI)</t>
  </si>
  <si>
    <t>IF6KX</t>
  </si>
  <si>
    <t>WOS:000473190700004</t>
  </si>
  <si>
    <t>Will, AK</t>
  </si>
  <si>
    <t>Will, Anne-Kathrin</t>
  </si>
  <si>
    <t>The German statistical category migration background: Historical roots, revisions and shortcomings</t>
  </si>
  <si>
    <t>ETHNICITIES</t>
  </si>
  <si>
    <t>Migration background; ethnic categories; national statistic; German microcensus; statistical category; citizenship; national membership</t>
  </si>
  <si>
    <t>The term migration background is commonly used in Germany today, but this neologism is only 20 years old. As an official category, it is even much younger. There has been only little research concerning the new population category, which emerged around the turn of the millennium. Thus, the question how the migration background could become the central category describing migration related diversity in Germany is not answered yet. This article fills this gap by exploring the context of the emergence of the migration background including the history of ethnic categories in German official statistics. It describes the actual definition of a migration background which became an official category in 2007 when the German Federal Statistical Office started publishing data regarding the population with a migration background based on the microcensus, a 1% household survey with mandatory participation. The central questions are: how national membership is imagined, how is it inscribed in definitions, and what adaptions had to be made over time? To answer these questions, different sources as questionnaires, publications of results of the microcensus and national reports on children and youth are analysed. Using interpretative methods, it is shown how a new taxonomy of the population in Germany was created, how it was influenced by international and national educational research, and to which extent it reshaped the perspectives on newcomers and natives. It is shown that the new category is tightly bound to citizenship and summarizes a number of older ethnic categories, but excludes also immigrated Germans who immigrated shortly after Second World War and from the former German Democratic Republic. Therefore, the label migration background is misleading because inherited citizenship and ancestry is in the centre of the definition rather than migration experience.</t>
  </si>
  <si>
    <t>[Will, Anne-Kathrin] Humboldt Univ, Inst Europaische Ethnol, Unter Linden 6, D-10099 Berlin, Germany; [Will, Anne-Kathrin] Humboldt Univ, Berliner Inst Empir Integrat &amp; Migrat Forsch BIM, Unter Linden 6, D-10099 Berlin, Germany</t>
  </si>
  <si>
    <t>Humboldt University of Berlin; Humboldt University of Berlin</t>
  </si>
  <si>
    <t>Will, AK (corresponding author), Humboldt Univ, Inst Europaische Ethnol, Unter Linden 6, D-10099 Berlin, Germany.;Will, AK (corresponding author), Humboldt Univ, Berliner Inst Empir Integrat &amp; Migrat Forsch BIM, Unter Linden 6, D-10099 Berlin, Germany.</t>
  </si>
  <si>
    <t>anne-kathrin.will@hu-berlin.de</t>
  </si>
  <si>
    <t>Open Access Publication Fund of Humboldt-Universitat zu Berlin</t>
  </si>
  <si>
    <t>The author(s) disclosed receipt of the following financial support for the research, authorship, and/or publication of this article: The authors acknowledge support by the Open Access Publication Fund of Humboldt-Universitat zu Berlin.</t>
  </si>
  <si>
    <t>1468-7968</t>
  </si>
  <si>
    <t>1741-2706</t>
  </si>
  <si>
    <t>Ethnicities</t>
  </si>
  <si>
    <t>JUN</t>
  </si>
  <si>
    <t>10.1177/1468796819833437</t>
  </si>
  <si>
    <t>Ethnic Studies</t>
  </si>
  <si>
    <t>Social Science Citation Index (SSCI)</t>
  </si>
  <si>
    <t>IA8RF</t>
  </si>
  <si>
    <t>Green Published, hybrid</t>
  </si>
  <si>
    <t>WOS:000469825400006</t>
  </si>
  <si>
    <t>Antonov, AE</t>
  </si>
  <si>
    <t>Antonov, Alexander E.</t>
  </si>
  <si>
    <t>NEO-NAZI MOVEMENT AND IDEOLOGY IN MODERN DEMOCRATIC GERMANY</t>
  </si>
  <si>
    <t>VESTNIK TOMSKOGO GOSUDARSTVENNOGO UNIVERSITETA ISTORIYA-TOMSK STATE UNIVERSITY JOURNAL OF HISTORY</t>
  </si>
  <si>
    <t>Neo-Nazism; nationalism; racism; Comradeship; Autonomous Nationalists; Germany</t>
  </si>
  <si>
    <t>This article is devoted to the problem of neo-Nazism in modern Germany. The purpose of the publication was a comprehensive study of this issue on the example of neo-Nazi groups - Comradeship and Autonomous Nationalists. The activity of neo-Nazis, the dissemination of their views in society, the involvement of young people in their ranks are closely linked with the activities of these groups of the neo-Nazi camps of the Federal Republic of Germany. These groups are an integral part of the neo -Nazi movement that exists within the framework of the right camp as a whole. The author demonstrated the relevance of the topic, a number of definitions of neo-Nazism and its representatives from the official bodies and science, briefly reviewed the history, roots of ideological attitudes, and also highlighted the features of the youth group of the so-called Autonomous Nationalists. The points of view in the science of the causes and factors affecting the manifestation of the activity of right-wing extremists and neo-Nazis were considered. It was found that the groups considered in the article are an integral part of neo-Nazism. These neo-Nazi forces are united by a commitment to the ideology of National Socialism. A different form of its distribution is the boundary between these groups. One group is in the camp of the so-called traditional extremists, the other in the revolutionary youth camp. At the same time, the second of them is the most aggressive and uncontrollable by the standards of the neo-Nazis themselves. The impact on the activity of neo-Nazism and right-wing extremism, in general, is due to various reasons and factors: from the next influx of migrants and refugees to the sociocultural problems associated with the process of their integration. The question of the existence of the threat of neo-Nazism for society in modern Germany is highly relevant today. At the federal level of countries, there are various neo-Nazi groups that preach their ideas among young people using a variety of methods: from propagating their ideas through song lyrics at musical concerts and on the Internet, to grafting them on the spot during rallies and demonstrations. However, their work is not limited to pure propaganda Every year, crimes are committed against refugees and migrants on racial basis. Very often in the news, there are reports of attacks on migrants and arson of their homes. At the same time, lawsuits against the most odious representatives of neo-Nazism as the National Socialist underground can last for years. The promotion to the parliament of such a right-wing party as Alternative for Germany serves as a signal that a crisis of trust in the authorities is growing in German society. But at the same time, being an indisputable threat to the liberal, democratic society of Germany, neo-Nazis, like right-wing extremism as a whole, are marginalized by the country's political life, having no mass base to secure the necessary breakthrough in elections. The ground for this is objective historical reasons.</t>
  </si>
  <si>
    <t>[Antonov, Alexander E.] Kemerovo State Univ, Kemerovo, Russia</t>
  </si>
  <si>
    <t>Kemerovo State University</t>
  </si>
  <si>
    <t>Antonov, AE (corresponding author), Kemerovo State Univ, Kemerovo, Russia.</t>
  </si>
  <si>
    <t>derchef.kem@mail.ru</t>
  </si>
  <si>
    <t>Antonov, Alexander/W-2127-2019</t>
  </si>
  <si>
    <t>1998-8613</t>
  </si>
  <si>
    <t>2311-2387</t>
  </si>
  <si>
    <t>VESTN TOMSK GOS U IS</t>
  </si>
  <si>
    <t>Vestn. Tomsk. Gos. Univ. Istoriya-Tomsk State Univ. J. Hist.</t>
  </si>
  <si>
    <t>10.17223/19988613/57/5</t>
  </si>
  <si>
    <t>HU7UF</t>
  </si>
  <si>
    <t>WOS:000465487700005</t>
  </si>
  <si>
    <t>Kasakow, EA</t>
  </si>
  <si>
    <t>Kasakow (Kazakov), E. A.</t>
  </si>
  <si>
    <t>OVERCOMING ONE'S OWN PAST: A CRITIQUE OF THE WEST GERMAN PROTEST MOVEMENT OF 1968 IN THE JOURNALISM OF ITS VETERANS</t>
  </si>
  <si>
    <t>VESTNIK PERMSKOGO UNIVERSITETA-ISTORIYA-PERM UNIVERSITY HERALD-HISTORY</t>
  </si>
  <si>
    <t>Federal Republic of Germany; new right; new left; nationalism; antisemitism; Communist Party of Germany; Socialist German Student Union; 1968; Free Democratic Party (Germany); Social Democratic Party of Germany; Green party (Germany); National Democratic Party of Germany; Situationism; Maoism; processing the past</t>
  </si>
  <si>
    <t>The paper considers the debates between the renegades of the West German protest movement of 1968 about their own role in it. Based on the publications of former activists of Socialist German Student Union (SDS), Red Army Fraction (RAF), maoist and spontanist organizations Klaus Rainer Ruhl, Gunter Maschke, Bernd Rabehl, Horst Mahler, Rolf Stolz, Matthias Horx, Cora Stephan, Gerd Koenen, Gotz Aly and others, two opposed tendencies are shown: national-conservative and liberal. They confront in the attitude to overcoming the German past, to the role of the cultural influence of the USA in West Germany and to the Middle East conflict. On the base of the publicism of the veterans of West-German 1968 protest movement, the genesis of national-conservative and liberal fractions of the 68-renegads during the 1970s and 1980s is demonstrated, as well as the attempts of the veterans to reflect their own role in the processes of cultural transformations of the society of the Federal Republic of Germany. The paper evaluates the viewpoints and proposals of the different renegades fractions regarding the question of German identity and national liberation movements.</t>
  </si>
  <si>
    <t>[Kasakow (Kazakov), E. A.] Perm State Univ, Bukirev Str 15, Perm 614990, Russia</t>
  </si>
  <si>
    <t>Perm State University</t>
  </si>
  <si>
    <t>Kasakow, EA (corresponding author), Perm State Univ, Bukirev Str 15, Perm 614990, Russia.</t>
  </si>
  <si>
    <t>Kasakow@web.de</t>
  </si>
  <si>
    <t>PERM STATE NATL RESEARCH UNIV</t>
  </si>
  <si>
    <t>PERM</t>
  </si>
  <si>
    <t>UL BUKIREVA, 15, PERM, 614990, RUSSIA</t>
  </si>
  <si>
    <t>2219-3111</t>
  </si>
  <si>
    <t>VESTN PERMSK UNIV-IS</t>
  </si>
  <si>
    <t>Vestn. Permsk. Univ.-Istor.</t>
  </si>
  <si>
    <t>10.17072/2219-3111-2019-2-97-108</t>
  </si>
  <si>
    <t>OR9II</t>
  </si>
  <si>
    <t>WOS:000589779000011</t>
  </si>
  <si>
    <t>Schenck, MC</t>
  </si>
  <si>
    <t>Schenck, Marcia C.</t>
  </si>
  <si>
    <t>Negotiating the German Democratic Republic: Angolan student migration during the Cold War, 1976-90</t>
  </si>
  <si>
    <t>AFRICA</t>
  </si>
  <si>
    <t>SOVIET EDUCATIONAL AID; POLICY</t>
  </si>
  <si>
    <t>This article traces the experiences of Angolan students who attended East German institutions of higher education between Angolan independence and the fall of the Berlin Wall. Based on oral histories collected in Luanda from twenty-one returned Angolan students in 2015, triangulated with archival material from Angola and the GDR, it argues that students negotiated between accommodation and resistance in their everyday life at the university and beyond. Conscious of the importance of academic success and adaptation to the East German learning culture, Angolan students drew a line when regulations infringed on their personal freedom and responded by engaging East German officials in discussion or simply by circumnavigating the rules. The life history of a female student illustrates how she negotiated between responsibility to formal learning and personal needs within a controlling society. When one considers the conditions of Angolan student life in East Germany as a whole, it becomes apparent that the East German notion of the model foreign student did not map onto the complexities of Angolan student lives. This article sheds light on the student migration of a generation of Angolan post-independence technocrats, many of whom studied in the former East during the Cold War. Through the eyes of Angolan educational migrants, we see the limits and possibilities of the lives of foreign students in the GDR.</t>
  </si>
  <si>
    <t>[Schenck, Marcia C.] Free Univ Berlin, Ctr Global Hist, Berlin, Germany</t>
  </si>
  <si>
    <t>Free University of Berlin</t>
  </si>
  <si>
    <t>Schenck, MC (corresponding author), Free Univ Berlin, Ctr Global Hist, Berlin, Germany.</t>
  </si>
  <si>
    <t>Marcia.schenck@fu-berlin.de</t>
  </si>
  <si>
    <t>Schenck, Marcia C./0000-0001-7042-0148</t>
  </si>
  <si>
    <t>History Department at Princeton University; Princeton Institute for International and Regional Studies (PIIRS)</t>
  </si>
  <si>
    <t>I would like to thank the Angolan men and women who agreed to speak with me about their East German experiences. Many went out of their way to help me with this research, provided transport, and welcomed me into their Luandan homes. I would like to express my sincere gratitude to Laureano Receado Paulo, Francisca Espirito Santo and Faustina Fernandes Ingles de Almeida Alves, Hendrik Dane and Anna Mikeska for facilitating my research. Further, I thank Emmanuel Kreike, Mariana Candidio, Wendy Belcher, Eric Burton and the participants of the ` Student Activism Reconsidered' workshop at the University of Oxford, held on 28 July 2016, for their thoughtful input to this article. I am also grateful to the staff at the German Federal Archive, the directors and staff of the Angolan National Archives, the Ministry of Education, the National Scholarship Institute, and the Ministry of Foreign Affairs in Luanda for supporting this project. I want to thank the History Department at Princeton University and the Princeton Institute for International and Regional Studies (PIIRS) for their financial support. Many thanks also to the International Research Center for Work and Human Lifecycle in Global History at the Humboldt University in Berlin for providing a quiet place to write and an intellectually stimulating environment. Last but not least, thank you Massalo Araujo, Verena Gois, Ines Alves and Martin Hercules for making me feel at home away from home.</t>
  </si>
  <si>
    <t>CAMBRIDGE UNIV PRESS</t>
  </si>
  <si>
    <t>CAMBRIDGE</t>
  </si>
  <si>
    <t>EDINBURGH BLDG, SHAFTESBURY RD, CB2 8RU CAMBRIDGE, ENGLAND</t>
  </si>
  <si>
    <t>0001-9720</t>
  </si>
  <si>
    <t>1750-0184</t>
  </si>
  <si>
    <t>Africa</t>
  </si>
  <si>
    <t>JAN</t>
  </si>
  <si>
    <t>S144</t>
  </si>
  <si>
    <t>S166</t>
  </si>
  <si>
    <t>10.1017/S0001972018000955</t>
  </si>
  <si>
    <t>Anthropology; Area Studies</t>
  </si>
  <si>
    <t>HH6YW</t>
  </si>
  <si>
    <t>WOS:000455878300008</t>
  </si>
  <si>
    <t>White, K</t>
  </si>
  <si>
    <t>White, Katharine</t>
  </si>
  <si>
    <t>East Germany's Red Woodstock: The 1973 Festival between the Carnivalesque and the Everyday</t>
  </si>
  <si>
    <t>CENTRAL EUROPEAN HISTORY</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</si>
  <si>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</si>
  <si>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</si>
  <si>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</si>
  <si>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</si>
  <si>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</si>
  <si>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</si>
  <si>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</si>
  <si>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0008-9389</t>
  </si>
  <si>
    <t>1569-1616</t>
  </si>
  <si>
    <t>CENT EUR HIST</t>
  </si>
  <si>
    <t>Cent. Eur. Hist.</t>
  </si>
  <si>
    <t>10.1017/S0008938918000754</t>
  </si>
  <si>
    <t>HG3VK</t>
  </si>
  <si>
    <t>WOS:000454902800005</t>
  </si>
  <si>
    <t>Sittmann, J</t>
  </si>
  <si>
    <t>Sittmann, Julia</t>
  </si>
  <si>
    <t>Illusions of care: Iraqi students between the Ba'thist State and the Stasi in socialist East Germany, 1958-89</t>
  </si>
  <si>
    <t>COLD WAR HISTORY</t>
  </si>
  <si>
    <t>Iraq; East Germany; students; covert action</t>
  </si>
  <si>
    <t>For four decades, Iraqi students came to the German Democratic Republic for education, political refuge, or to burnish their credentials. In 1969, Iraq opened diplomatic relations with the GDR, simultaneously extending its persecution of the Iraqi Communist Party (ICP) into East Germany by means of a complex bureaucratic apparatus of diplomatic organs, security services and student organisations. While ICP members were eventually protected by the Stasi, this entangled them in a system that offered care at the cost of obedience. The on-going campaign against ICP students ultimately played an outsized role in undermining the relationship between the SED and the Iraqi Ba'th.</t>
  </si>
  <si>
    <t>[Sittmann, Julia] Inst Contemporary Hist Munich Berlin, Berlin, Germany</t>
  </si>
  <si>
    <t>Institute for Contemporary History (IFZ)</t>
  </si>
  <si>
    <t>Sittmann, J (corresponding author), Inst Contemporary Hist Munich Berlin, Berlin, Germany.</t>
  </si>
  <si>
    <t>sittmann@ifz-muenchen.de</t>
  </si>
  <si>
    <t>Sittmann, Julia/0000-0003-4234-2765</t>
  </si>
  <si>
    <t>Mellon / Council on Library and Information Resources fellowship; Fonds Quebecois pour la Recherche et la Culture; DAAD</t>
  </si>
  <si>
    <t>Mellon / Council on Library and Information Resources fellowship; Fonds Quebecois pour la Recherche et la Culture; DAAD(Deutscher Akademischer Austausch Dienst (DAAD))</t>
  </si>
  <si>
    <t>This work was supported by a Mellon / Council on Library and Information Resources fellowship, by the Fonds Quebecois pour la Recherche et la Culture, and the DAAD. The author is grateful for incisive comments on earlier drafts from Andrea O'Brien, Ned Richardson-Little, Maria Kosboth and Mary McPartland. Ein grosses Dankeschon also for the extraordinary efforts of Ute Lipske at the BStU.</t>
  </si>
  <si>
    <t>1468-2745</t>
  </si>
  <si>
    <t>1743-7962</t>
  </si>
  <si>
    <t>COLD WAR HIST</t>
  </si>
  <si>
    <t>Cold War Hist.</t>
  </si>
  <si>
    <t>10.1080/14682745.2017.1415327</t>
  </si>
  <si>
    <t>GF1JS</t>
  </si>
  <si>
    <t>WOS:000431690700005</t>
  </si>
  <si>
    <t>Witkowski, GR</t>
  </si>
  <si>
    <t>Witkowski, Gregory R.</t>
  </si>
  <si>
    <t>Donors in a Dictatorship: Giving, Civil Society, and Democratic Action in Communist East Germany</t>
  </si>
  <si>
    <t>VOLUNTAS</t>
  </si>
  <si>
    <t>Germany; Civil society; Philanthropy; Students; Transnationalism</t>
  </si>
  <si>
    <t>This history of charitable collections in the East German dictatorship (the Protestant organized Bread for the World and the student-led Initiative: Hope for Nicaragua) analyzes the relationship between philanthropy, civil society, and democratic action. These collections, widely unknown outside of the former German Democratic Republic, indicate that independent associations could form to organize philanthropic collections for international causes in this dictatorship. These groups provided the basis for actions outside of state control by engaging East Germans in support of human rights and individual need internationally. As such, my work shows that philanthropy can both exist within a dictatorship and encourage democratic action.</t>
  </si>
  <si>
    <t>Indiana Univ, Lilly Family Sch Philanthropy, Indianapolis, IN 46202 USA</t>
  </si>
  <si>
    <t>Indiana University System; Indiana University-Purdue University Indianapolis</t>
  </si>
  <si>
    <t>Witkowski, GR (corresponding author), Indiana Univ, Lilly Family Sch Philanthropy, 550 W North St, Indianapolis, IN 46202 USA.</t>
  </si>
  <si>
    <t>gwitkows@iupui.edu</t>
  </si>
  <si>
    <t>Alexander von Humboldt Foundation; Fulbright Commission; Lilly Family School of Philanthropy</t>
  </si>
  <si>
    <t>Alexander von Humboldt Foundation(Alexander von Humboldt Foundation); Fulbright Commission; Lilly Family School of Philanthropy</t>
  </si>
  <si>
    <t>I'd like to thank the Alexander von Humboldt Foundation, the Fulbright Commission, and the Lilly Family School of Philanthropy for their support of this work. Peter Weber and Thomas Cox read and made helpful comments, as did the three peer reviewers. I am grateful for all their help with this essay.</t>
  </si>
  <si>
    <t>SPRINGER</t>
  </si>
  <si>
    <t>NEW YORK</t>
  </si>
  <si>
    <t>233 SPRING ST, NEW YORK, NY 10013 USA</t>
  </si>
  <si>
    <t>0957-8765</t>
  </si>
  <si>
    <t>1573-7888</t>
  </si>
  <si>
    <t>Voluntas</t>
  </si>
  <si>
    <t>10.1007/s11266-014-9517-3</t>
  </si>
  <si>
    <t>Social Issues</t>
  </si>
  <si>
    <t>CV0LW</t>
  </si>
  <si>
    <t>WOS:000363943200014</t>
  </si>
  <si>
    <t>Hayton, J</t>
  </si>
  <si>
    <t>Hayton, Jeff</t>
  </si>
  <si>
    <t>Krawall in der Zionskirche: Skinhead Violence and Political Legitimacy in the GDR</t>
  </si>
  <si>
    <t>EUROPEAN HISTORY QUARTERLY</t>
  </si>
  <si>
    <t>1989; GDR; opposition movement; SED; Skinheads; subcultures; violence; youth</t>
  </si>
  <si>
    <t>In 1987, an East Berlin punk concert was attacked by Skinheads. This event and others like it provoked sustained outcry in the German Democratic Republic in the last years of the 1980s. The political opposition transformed public outrage over Skinhead violence into broader critiques about real-existing socialism', especially by using the Western media to circumvent the state's information monopoly. Thus dialogue opened up by violence going public helped to undermine the political legitimacy of the Socialist Unity Party (SED) by giving ordinary Easterners channels to express their disappointments over state policy. In the end, the SED felt compelled to make decisions concerning state youth policy which opened up new avenues for oppositional activity, pointing to the ways in which the SED responded to momentum from below in ways which only weakened its political hegemony further. By exploring how manifestations of public violence were used to chip away at the political authority of the SED, I suggest that the Krawall in der Zionskirche' and events like it help to explain why a small dissident movement was able to spread its message of discontent much more broadly.</t>
  </si>
  <si>
    <t>[Hayton, Jeff] Wichita State Univ, Wichita, KS 67260 USA</t>
  </si>
  <si>
    <t>Wichita State University</t>
  </si>
  <si>
    <t>Hayton, J (corresponding author), Wichita State Univ, Dept Hist, 1845 Fairmt, Wichita, KS 67260 USA.</t>
  </si>
  <si>
    <t>jeff.hayton@wichita.edu</t>
  </si>
  <si>
    <t>0265-6914</t>
  </si>
  <si>
    <t>1461-7110</t>
  </si>
  <si>
    <t>EUR HIST Q</t>
  </si>
  <si>
    <t>Eur. Hist. Q.</t>
  </si>
  <si>
    <t>APR</t>
  </si>
  <si>
    <t>10.1177/0265691415571535</t>
  </si>
  <si>
    <t>History; Political Science</t>
  </si>
  <si>
    <t>History; Government &amp; Law</t>
  </si>
  <si>
    <t>CF8CV</t>
  </si>
  <si>
    <t>WOS:000352783900008</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</si>
  <si>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</si>
  <si>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</si>
  <si>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</si>
  <si>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</si>
  <si>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</si>
  <si>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</si>
  <si>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</si>
  <si>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</si>
  <si>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</si>
  <si>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</si>
  <si>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</si>
  <si>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</si>
  <si>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1103-3088</t>
  </si>
  <si>
    <t>Young</t>
  </si>
  <si>
    <t>NOV</t>
  </si>
  <si>
    <t>10.1177/110330881001800404</t>
  </si>
  <si>
    <t>Social Sciences, Interdisciplinary; Sociology</t>
  </si>
  <si>
    <t>Social Sciences - Other Topics; Sociology</t>
  </si>
  <si>
    <t>654OV</t>
  </si>
  <si>
    <t>WOS:000282178700004</t>
  </si>
  <si>
    <t>Lorenzini, S</t>
  </si>
  <si>
    <t>Lorenzini, Sara</t>
  </si>
  <si>
    <t>Globalising Ostpolitik</t>
  </si>
  <si>
    <t>Traditional cold war narratives cast Ostpolitik as a policy for dealing with the German question and detente in Europe. Only recently have scholars begun exploring Ostpolitik's broader consequences. This article discusses the transformation of North-South relations prompted by Willy Brandt's foreign policy. On the basis of new evidence from West German archives, I argue that between 1966 and 1972 the Social-democratic leadership, within the broader context of Ostpolitik, took a different approach to North-South relations. l suggest that this change was inspired at first by the United States and by the climate of dissatisfaction with the result of aid, but that it then took special engagement by Willy Brandt to inaugurate the new course in development policy of the Federal Republic. The article also addresses the connection between the awakening of civil society at the end of the 1960s and the content of the Social-democratic reform in development assistance. The article points to the impact of Brandt and his minister Erhard Eppler in transforming aid into a way to regain the consensus of the 1968 rebelling youth.</t>
  </si>
  <si>
    <t>Univ Trent, Dipartimento Sci Umane &amp; Sociali, Trento, Italy</t>
  </si>
  <si>
    <t>University of Trento</t>
  </si>
  <si>
    <t>Lorenzini, S (corresponding author), Univ Trent, Dipartimento Sci Umane &amp; Sociali, Trento, Italy.</t>
  </si>
  <si>
    <t>sara.lorenzini@lett.unitn.it</t>
  </si>
  <si>
    <t>Lorenzini, Sara/HNQ-4652-2023</t>
  </si>
  <si>
    <t>4 PARK SQUARE, MILTON PARK, ABINGDON OX14 4RN, OXFORDSHIRE, ENGLAND</t>
  </si>
  <si>
    <t>MAY</t>
  </si>
  <si>
    <t>10.1080/14682740802188166</t>
  </si>
  <si>
    <t>473OJ</t>
  </si>
  <si>
    <t>WOS:000268216800004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</si>
</sst>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83</v>
      </c>
      <c r="AH2">
        <v>0</v>
      </c>
      <c r="AI2">
        <v>0</v>
      </c>
      <c r="AJ2">
        <v>1</v>
      </c>
      <c r="AK2">
        <v>1</v>
      </c>
      <c r="AL2" t="s">
        <v>86</v>
      </c>
      <c r="AM2" t="s">
        <v>87</v>
      </c>
      <c r="AN2" t="s">
        <v>88</v>
      </c>
      <c r="AO2" t="s">
        <v>89</v>
      </c>
      <c r="AP2" t="s">
        <v>90</v>
      </c>
      <c r="AQ2" t="s">
        <v>74</v>
      </c>
      <c r="AR2" t="s">
        <v>91</v>
      </c>
      <c r="AS2" t="s">
        <v>92</v>
      </c>
      <c r="AT2" t="s">
        <v>93</v>
      </c>
      <c r="AU2">
        <v>2022</v>
      </c>
      <c r="AV2">
        <v>29</v>
      </c>
      <c r="AW2">
        <v>6</v>
      </c>
      <c r="AX2" t="s">
        <v>74</v>
      </c>
      <c r="AY2" t="s">
        <v>74</v>
      </c>
      <c r="AZ2" t="s">
        <v>94</v>
      </c>
      <c r="BA2" t="s">
        <v>74</v>
      </c>
      <c r="BB2">
        <v>954</v>
      </c>
      <c r="BC2">
        <v>977</v>
      </c>
      <c r="BD2" t="s">
        <v>74</v>
      </c>
      <c r="BE2" t="s">
        <v>95</v>
      </c>
      <c r="BF2" t="str">
        <f>HYPERLINK("http://dx.doi.org/10.1080/13507486.2022.2133682","http://dx.doi.org/10.1080/13507486.2022.2133682")</f>
        <v>http://dx.doi.org/10.1080/13507486.2022.2133682</v>
      </c>
      <c r="BG2" t="s">
        <v>74</v>
      </c>
      <c r="BH2" t="s">
        <v>74</v>
      </c>
      <c r="BI2">
        <v>24</v>
      </c>
      <c r="BJ2" t="s">
        <v>96</v>
      </c>
      <c r="BK2" t="s">
        <v>97</v>
      </c>
      <c r="BL2" t="s">
        <v>96</v>
      </c>
      <c r="BM2" t="s">
        <v>98</v>
      </c>
      <c r="BN2" t="s">
        <v>74</v>
      </c>
      <c r="BO2" t="s">
        <v>74</v>
      </c>
      <c r="BP2" t="s">
        <v>74</v>
      </c>
      <c r="BQ2" t="s">
        <v>74</v>
      </c>
      <c r="BR2" t="s">
        <v>99</v>
      </c>
      <c r="BS2" t="s">
        <v>100</v>
      </c>
      <c r="BT2" t="str">
        <f>HYPERLINK("https%3A%2F%2Fwww.webofscience.com%2Fwos%2Fwoscc%2Ffull-record%2FWOS:000924898700005","View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111</v>
      </c>
      <c r="AD3" t="s">
        <v>112</v>
      </c>
      <c r="AE3" t="s">
        <v>113</v>
      </c>
      <c r="AF3" t="s">
        <v>74</v>
      </c>
      <c r="AG3">
        <v>97</v>
      </c>
      <c r="AH3">
        <v>0</v>
      </c>
      <c r="AI3">
        <v>0</v>
      </c>
      <c r="AJ3">
        <v>1</v>
      </c>
      <c r="AK3">
        <v>1</v>
      </c>
      <c r="AL3" t="s">
        <v>114</v>
      </c>
      <c r="AM3" t="s">
        <v>115</v>
      </c>
      <c r="AN3" t="s">
        <v>116</v>
      </c>
      <c r="AO3" t="s">
        <v>117</v>
      </c>
      <c r="AP3" t="s">
        <v>74</v>
      </c>
      <c r="AQ3" t="s">
        <v>74</v>
      </c>
      <c r="AR3" t="s">
        <v>118</v>
      </c>
      <c r="AS3" t="s">
        <v>119</v>
      </c>
      <c r="AT3" t="s">
        <v>74</v>
      </c>
      <c r="AU3">
        <v>2022</v>
      </c>
      <c r="AV3">
        <v>70</v>
      </c>
      <c r="AW3">
        <v>5</v>
      </c>
      <c r="AX3" t="s">
        <v>74</v>
      </c>
      <c r="AY3" t="s">
        <v>74</v>
      </c>
      <c r="AZ3" t="s">
        <v>74</v>
      </c>
      <c r="BA3" t="s">
        <v>74</v>
      </c>
      <c r="BB3">
        <v>914</v>
      </c>
      <c r="BC3">
        <v>949</v>
      </c>
      <c r="BD3" t="s">
        <v>74</v>
      </c>
      <c r="BE3" t="s">
        <v>120</v>
      </c>
      <c r="BF3" t="str">
        <f>HYPERLINK("http://dx.doi.org/10.31577/histcaso.2022.70.5.5","http://dx.doi.org/10.31577/histcaso.2022.70.5.5")</f>
        <v>http://dx.doi.org/10.31577/histcaso.2022.70.5.5</v>
      </c>
      <c r="BG3" t="s">
        <v>74</v>
      </c>
      <c r="BH3" t="s">
        <v>74</v>
      </c>
      <c r="BI3">
        <v>18</v>
      </c>
      <c r="BJ3" t="s">
        <v>96</v>
      </c>
      <c r="BK3" t="s">
        <v>97</v>
      </c>
      <c r="BL3" t="s">
        <v>96</v>
      </c>
      <c r="BM3" t="s">
        <v>121</v>
      </c>
      <c r="BN3" t="s">
        <v>74</v>
      </c>
      <c r="BO3" t="s">
        <v>122</v>
      </c>
      <c r="BP3" t="s">
        <v>74</v>
      </c>
      <c r="BQ3" t="s">
        <v>74</v>
      </c>
      <c r="BR3" t="s">
        <v>99</v>
      </c>
      <c r="BS3" t="s">
        <v>123</v>
      </c>
      <c r="BT3" t="str">
        <f>HYPERLINK("https%3A%2F%2Fwww.webofscience.com%2Fwos%2Fwoscc%2Ffull-record%2FWOS:000927814700005","View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128</v>
      </c>
      <c r="N4" t="s">
        <v>79</v>
      </c>
      <c r="O4" t="s">
        <v>74</v>
      </c>
      <c r="P4" t="s">
        <v>74</v>
      </c>
      <c r="Q4" t="s">
        <v>74</v>
      </c>
      <c r="R4" t="s">
        <v>74</v>
      </c>
      <c r="S4" t="s">
        <v>74</v>
      </c>
      <c r="T4" t="s">
        <v>129</v>
      </c>
      <c r="U4" t="s">
        <v>74</v>
      </c>
      <c r="V4" t="s">
        <v>130</v>
      </c>
      <c r="W4" t="s">
        <v>131</v>
      </c>
      <c r="X4" t="s">
        <v>132</v>
      </c>
      <c r="Y4" t="s">
        <v>133</v>
      </c>
      <c r="Z4" t="s">
        <v>74</v>
      </c>
      <c r="AA4" t="s">
        <v>134</v>
      </c>
      <c r="AB4" t="s">
        <v>74</v>
      </c>
      <c r="AC4" t="s">
        <v>74</v>
      </c>
      <c r="AD4" t="s">
        <v>74</v>
      </c>
      <c r="AE4" t="s">
        <v>74</v>
      </c>
      <c r="AF4" t="s">
        <v>74</v>
      </c>
      <c r="AG4">
        <v>8</v>
      </c>
      <c r="AH4">
        <v>0</v>
      </c>
      <c r="AI4">
        <v>0</v>
      </c>
      <c r="AJ4">
        <v>0</v>
      </c>
      <c r="AK4">
        <v>4</v>
      </c>
      <c r="AL4" t="s">
        <v>135</v>
      </c>
      <c r="AM4" t="s">
        <v>136</v>
      </c>
      <c r="AN4" t="s">
        <v>137</v>
      </c>
      <c r="AO4" t="s">
        <v>138</v>
      </c>
      <c r="AP4" t="s">
        <v>139</v>
      </c>
      <c r="AQ4" t="s">
        <v>74</v>
      </c>
      <c r="AR4" t="s">
        <v>140</v>
      </c>
      <c r="AS4" t="s">
        <v>141</v>
      </c>
      <c r="AT4" t="s">
        <v>142</v>
      </c>
      <c r="AU4">
        <v>2020</v>
      </c>
      <c r="AV4" t="s">
        <v>74</v>
      </c>
      <c r="AW4">
        <v>38</v>
      </c>
      <c r="AX4" t="s">
        <v>74</v>
      </c>
      <c r="AY4" t="s">
        <v>74</v>
      </c>
      <c r="AZ4" t="s">
        <v>74</v>
      </c>
      <c r="BA4" t="s">
        <v>74</v>
      </c>
      <c r="BB4">
        <v>25</v>
      </c>
      <c r="BC4">
        <v>31</v>
      </c>
      <c r="BD4" t="s">
        <v>74</v>
      </c>
      <c r="BE4" t="s">
        <v>143</v>
      </c>
      <c r="BF4" t="str">
        <f>HYPERLINK("http://dx.doi.org/10.17223/22253513/38/3","http://dx.doi.org/10.17223/22253513/38/3")</f>
        <v>http://dx.doi.org/10.17223/22253513/38/3</v>
      </c>
      <c r="BG4" t="s">
        <v>74</v>
      </c>
      <c r="BH4" t="s">
        <v>74</v>
      </c>
      <c r="BI4">
        <v>7</v>
      </c>
      <c r="BJ4" t="s">
        <v>144</v>
      </c>
      <c r="BK4" t="s">
        <v>145</v>
      </c>
      <c r="BL4" t="s">
        <v>146</v>
      </c>
      <c r="BM4" t="s">
        <v>147</v>
      </c>
      <c r="BN4" t="s">
        <v>74</v>
      </c>
      <c r="BO4" t="s">
        <v>148</v>
      </c>
      <c r="BP4" t="s">
        <v>74</v>
      </c>
      <c r="BQ4" t="s">
        <v>74</v>
      </c>
      <c r="BR4" t="s">
        <v>99</v>
      </c>
      <c r="BS4" t="s">
        <v>149</v>
      </c>
      <c r="BT4" t="str">
        <f>HYPERLINK("https%3A%2F%2Fwww.webofscience.com%2Fwos%2Fwoscc%2Ffull-record%2FWOS:000607934700003","View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160</v>
      </c>
      <c r="AA5" t="s">
        <v>74</v>
      </c>
      <c r="AB5" t="s">
        <v>74</v>
      </c>
      <c r="AC5" t="s">
        <v>74</v>
      </c>
      <c r="AD5" t="s">
        <v>74</v>
      </c>
      <c r="AE5" t="s">
        <v>74</v>
      </c>
      <c r="AF5" t="s">
        <v>74</v>
      </c>
      <c r="AG5">
        <v>47</v>
      </c>
      <c r="AH5">
        <v>11</v>
      </c>
      <c r="AI5">
        <v>10</v>
      </c>
      <c r="AJ5">
        <v>0</v>
      </c>
      <c r="AK5">
        <v>1</v>
      </c>
      <c r="AL5" t="s">
        <v>161</v>
      </c>
      <c r="AM5" t="s">
        <v>162</v>
      </c>
      <c r="AN5" t="s">
        <v>163</v>
      </c>
      <c r="AO5" t="s">
        <v>164</v>
      </c>
      <c r="AP5" t="s">
        <v>165</v>
      </c>
      <c r="AQ5" t="s">
        <v>74</v>
      </c>
      <c r="AR5" t="s">
        <v>166</v>
      </c>
      <c r="AS5" t="s">
        <v>167</v>
      </c>
      <c r="AT5" t="s">
        <v>168</v>
      </c>
      <c r="AU5">
        <v>2019</v>
      </c>
      <c r="AV5">
        <v>54</v>
      </c>
      <c r="AW5">
        <v>3</v>
      </c>
      <c r="AX5" t="s">
        <v>74</v>
      </c>
      <c r="AY5" t="s">
        <v>74</v>
      </c>
      <c r="AZ5" t="s">
        <v>74</v>
      </c>
      <c r="BA5" t="s">
        <v>74</v>
      </c>
      <c r="BB5">
        <v>551</v>
      </c>
      <c r="BC5">
        <v>572</v>
      </c>
      <c r="BD5" t="s">
        <v>74</v>
      </c>
      <c r="BE5" t="s">
        <v>169</v>
      </c>
      <c r="BF5" t="str">
        <f>HYPERLINK("http://dx.doi.org/10.1177/0022009418803436","http://dx.doi.org/10.1177/0022009418803436")</f>
        <v>http://dx.doi.org/10.1177/0022009418803436</v>
      </c>
      <c r="BG5" t="s">
        <v>74</v>
      </c>
      <c r="BH5" t="s">
        <v>74</v>
      </c>
      <c r="BI5">
        <v>22</v>
      </c>
      <c r="BJ5" t="s">
        <v>96</v>
      </c>
      <c r="BK5" t="s">
        <v>170</v>
      </c>
      <c r="BL5" t="s">
        <v>96</v>
      </c>
      <c r="BM5" t="s">
        <v>171</v>
      </c>
      <c r="BN5" t="s">
        <v>74</v>
      </c>
      <c r="BO5" t="s">
        <v>74</v>
      </c>
      <c r="BP5" t="s">
        <v>74</v>
      </c>
      <c r="BQ5" t="s">
        <v>74</v>
      </c>
      <c r="BR5" t="s">
        <v>99</v>
      </c>
      <c r="BS5" t="s">
        <v>172</v>
      </c>
      <c r="BT5" t="str">
        <f>HYPERLINK("https%3A%2F%2Fwww.webofscience.com%2Fwos%2Fwoscc%2Ffull-record%2FWOS:000473190700004","View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74</v>
      </c>
      <c r="V6" t="s">
        <v>178</v>
      </c>
      <c r="W6" t="s">
        <v>179</v>
      </c>
      <c r="X6" t="s">
        <v>180</v>
      </c>
      <c r="Y6" t="s">
        <v>181</v>
      </c>
      <c r="Z6" t="s">
        <v>182</v>
      </c>
      <c r="AA6" t="s">
        <v>74</v>
      </c>
      <c r="AB6" t="s">
        <v>74</v>
      </c>
      <c r="AC6" t="s">
        <v>183</v>
      </c>
      <c r="AD6" t="s">
        <v>183</v>
      </c>
      <c r="AE6" t="s">
        <v>184</v>
      </c>
      <c r="AF6" t="s">
        <v>74</v>
      </c>
      <c r="AG6">
        <v>41</v>
      </c>
      <c r="AH6">
        <v>47</v>
      </c>
      <c r="AI6">
        <v>47</v>
      </c>
      <c r="AJ6">
        <v>1</v>
      </c>
      <c r="AK6">
        <v>4</v>
      </c>
      <c r="AL6" t="s">
        <v>161</v>
      </c>
      <c r="AM6" t="s">
        <v>162</v>
      </c>
      <c r="AN6" t="s">
        <v>163</v>
      </c>
      <c r="AO6" t="s">
        <v>185</v>
      </c>
      <c r="AP6" t="s">
        <v>186</v>
      </c>
      <c r="AQ6" t="s">
        <v>74</v>
      </c>
      <c r="AR6" t="s">
        <v>176</v>
      </c>
      <c r="AS6" t="s">
        <v>187</v>
      </c>
      <c r="AT6" t="s">
        <v>188</v>
      </c>
      <c r="AU6">
        <v>2019</v>
      </c>
      <c r="AV6">
        <v>19</v>
      </c>
      <c r="AW6">
        <v>3</v>
      </c>
      <c r="AX6" t="s">
        <v>74</v>
      </c>
      <c r="AY6" t="s">
        <v>74</v>
      </c>
      <c r="AZ6" t="s">
        <v>94</v>
      </c>
      <c r="BA6" t="s">
        <v>74</v>
      </c>
      <c r="BB6">
        <v>535</v>
      </c>
      <c r="BC6">
        <v>557</v>
      </c>
      <c r="BD6" t="s">
        <v>74</v>
      </c>
      <c r="BE6" t="s">
        <v>189</v>
      </c>
      <c r="BF6" t="str">
        <f>HYPERLINK("http://dx.doi.org/10.1177/1468796819833437","http://dx.doi.org/10.1177/1468796819833437")</f>
        <v>http://dx.doi.org/10.1177/1468796819833437</v>
      </c>
      <c r="BG6" t="s">
        <v>74</v>
      </c>
      <c r="BH6" t="s">
        <v>74</v>
      </c>
      <c r="BI6">
        <v>23</v>
      </c>
      <c r="BJ6" t="s">
        <v>190</v>
      </c>
      <c r="BK6" t="s">
        <v>191</v>
      </c>
      <c r="BL6" t="s">
        <v>190</v>
      </c>
      <c r="BM6" t="s">
        <v>192</v>
      </c>
      <c r="BN6" t="s">
        <v>74</v>
      </c>
      <c r="BO6" t="s">
        <v>193</v>
      </c>
      <c r="BP6" t="s">
        <v>74</v>
      </c>
      <c r="BQ6" t="s">
        <v>74</v>
      </c>
      <c r="BR6" t="s">
        <v>99</v>
      </c>
      <c r="BS6" t="s">
        <v>194</v>
      </c>
      <c r="BT6" t="str">
        <f>HYPERLINK("https%3A%2F%2Fwww.webofscience.com%2Fwos%2Fwoscc%2Ffull-record%2FWOS:000469825400006","View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128</v>
      </c>
      <c r="N7" t="s">
        <v>79</v>
      </c>
      <c r="O7" t="s">
        <v>74</v>
      </c>
      <c r="P7" t="s">
        <v>74</v>
      </c>
      <c r="Q7" t="s">
        <v>74</v>
      </c>
      <c r="R7" t="s">
        <v>74</v>
      </c>
      <c r="S7" t="s">
        <v>74</v>
      </c>
      <c r="T7" t="s">
        <v>199</v>
      </c>
      <c r="U7" t="s">
        <v>74</v>
      </c>
      <c r="V7" t="s">
        <v>200</v>
      </c>
      <c r="W7" t="s">
        <v>201</v>
      </c>
      <c r="X7" t="s">
        <v>202</v>
      </c>
      <c r="Y7" t="s">
        <v>203</v>
      </c>
      <c r="Z7" t="s">
        <v>204</v>
      </c>
      <c r="AA7" t="s">
        <v>205</v>
      </c>
      <c r="AB7" t="s">
        <v>74</v>
      </c>
      <c r="AC7" t="s">
        <v>74</v>
      </c>
      <c r="AD7" t="s">
        <v>74</v>
      </c>
      <c r="AE7" t="s">
        <v>74</v>
      </c>
      <c r="AF7" t="s">
        <v>74</v>
      </c>
      <c r="AG7">
        <v>14</v>
      </c>
      <c r="AH7">
        <v>0</v>
      </c>
      <c r="AI7">
        <v>1</v>
      </c>
      <c r="AJ7">
        <v>0</v>
      </c>
      <c r="AK7">
        <v>5</v>
      </c>
      <c r="AL7" t="s">
        <v>135</v>
      </c>
      <c r="AM7" t="s">
        <v>136</v>
      </c>
      <c r="AN7" t="s">
        <v>137</v>
      </c>
      <c r="AO7" t="s">
        <v>206</v>
      </c>
      <c r="AP7" t="s">
        <v>207</v>
      </c>
      <c r="AQ7" t="s">
        <v>74</v>
      </c>
      <c r="AR7" t="s">
        <v>208</v>
      </c>
      <c r="AS7" t="s">
        <v>209</v>
      </c>
      <c r="AT7" t="s">
        <v>74</v>
      </c>
      <c r="AU7">
        <v>2019</v>
      </c>
      <c r="AV7" t="s">
        <v>74</v>
      </c>
      <c r="AW7">
        <v>57</v>
      </c>
      <c r="AX7" t="s">
        <v>74</v>
      </c>
      <c r="AY7" t="s">
        <v>74</v>
      </c>
      <c r="AZ7" t="s">
        <v>74</v>
      </c>
      <c r="BA7" t="s">
        <v>74</v>
      </c>
      <c r="BB7">
        <v>35</v>
      </c>
      <c r="BC7">
        <v>40</v>
      </c>
      <c r="BD7" t="s">
        <v>74</v>
      </c>
      <c r="BE7" t="s">
        <v>210</v>
      </c>
      <c r="BF7" t="str">
        <f>HYPERLINK("http://dx.doi.org/10.17223/19988613/57/5","http://dx.doi.org/10.17223/19988613/57/5")</f>
        <v>http://dx.doi.org/10.17223/19988613/57/5</v>
      </c>
      <c r="BG7" t="s">
        <v>74</v>
      </c>
      <c r="BH7" t="s">
        <v>74</v>
      </c>
      <c r="BI7">
        <v>6</v>
      </c>
      <c r="BJ7" t="s">
        <v>96</v>
      </c>
      <c r="BK7" t="s">
        <v>145</v>
      </c>
      <c r="BL7" t="s">
        <v>96</v>
      </c>
      <c r="BM7" t="s">
        <v>211</v>
      </c>
      <c r="BN7" t="s">
        <v>74</v>
      </c>
      <c r="BO7" t="s">
        <v>148</v>
      </c>
      <c r="BP7" t="s">
        <v>74</v>
      </c>
      <c r="BQ7" t="s">
        <v>74</v>
      </c>
      <c r="BR7" t="s">
        <v>99</v>
      </c>
      <c r="BS7" t="s">
        <v>212</v>
      </c>
      <c r="BT7" t="str">
        <f>HYPERLINK("https%3A%2F%2Fwww.webofscience.com%2Fwos%2Fwoscc%2Ffull-record%2FWOS:000465487700005","View Full Record in Web of Science")</f>
        <v>View Full Record in Web of Science</v>
      </c>
    </row>
    <row r="8" spans="1:72" x14ac:dyDescent="0.25">
      <c r="A8" t="s">
        <v>72</v>
      </c>
      <c r="B8" t="s">
        <v>213</v>
      </c>
      <c r="C8" t="s">
        <v>74</v>
      </c>
      <c r="D8" t="s">
        <v>74</v>
      </c>
      <c r="E8" t="s">
        <v>74</v>
      </c>
      <c r="F8" t="s">
        <v>214</v>
      </c>
      <c r="G8" t="s">
        <v>74</v>
      </c>
      <c r="H8" t="s">
        <v>74</v>
      </c>
      <c r="I8" t="s">
        <v>215</v>
      </c>
      <c r="J8" t="s">
        <v>216</v>
      </c>
      <c r="K8" t="s">
        <v>74</v>
      </c>
      <c r="L8" t="s">
        <v>74</v>
      </c>
      <c r="M8" t="s">
        <v>128</v>
      </c>
      <c r="N8" t="s">
        <v>79</v>
      </c>
      <c r="O8" t="s">
        <v>74</v>
      </c>
      <c r="P8" t="s">
        <v>74</v>
      </c>
      <c r="Q8" t="s">
        <v>74</v>
      </c>
      <c r="R8" t="s">
        <v>74</v>
      </c>
      <c r="S8" t="s">
        <v>74</v>
      </c>
      <c r="T8" t="s">
        <v>217</v>
      </c>
      <c r="U8" t="s">
        <v>74</v>
      </c>
      <c r="V8" t="s">
        <v>218</v>
      </c>
      <c r="W8" t="s">
        <v>219</v>
      </c>
      <c r="X8" t="s">
        <v>220</v>
      </c>
      <c r="Y8" t="s">
        <v>221</v>
      </c>
      <c r="Z8" t="s">
        <v>222</v>
      </c>
      <c r="AA8" t="s">
        <v>74</v>
      </c>
      <c r="AB8" t="s">
        <v>74</v>
      </c>
      <c r="AC8" t="s">
        <v>74</v>
      </c>
      <c r="AD8" t="s">
        <v>74</v>
      </c>
      <c r="AE8" t="s">
        <v>74</v>
      </c>
      <c r="AF8" t="s">
        <v>74</v>
      </c>
      <c r="AG8">
        <v>37</v>
      </c>
      <c r="AH8">
        <v>0</v>
      </c>
      <c r="AI8">
        <v>0</v>
      </c>
      <c r="AJ8">
        <v>0</v>
      </c>
      <c r="AK8">
        <v>1</v>
      </c>
      <c r="AL8" t="s">
        <v>223</v>
      </c>
      <c r="AM8" t="s">
        <v>224</v>
      </c>
      <c r="AN8" t="s">
        <v>225</v>
      </c>
      <c r="AO8" t="s">
        <v>226</v>
      </c>
      <c r="AP8" t="s">
        <v>74</v>
      </c>
      <c r="AQ8" t="s">
        <v>74</v>
      </c>
      <c r="AR8" t="s">
        <v>227</v>
      </c>
      <c r="AS8" t="s">
        <v>228</v>
      </c>
      <c r="AT8" t="s">
        <v>74</v>
      </c>
      <c r="AU8">
        <v>2019</v>
      </c>
      <c r="AV8">
        <v>45</v>
      </c>
      <c r="AW8">
        <v>2</v>
      </c>
      <c r="AX8" t="s">
        <v>74</v>
      </c>
      <c r="AY8" t="s">
        <v>74</v>
      </c>
      <c r="AZ8" t="s">
        <v>74</v>
      </c>
      <c r="BA8" t="s">
        <v>74</v>
      </c>
      <c r="BB8">
        <v>97</v>
      </c>
      <c r="BC8">
        <v>108</v>
      </c>
      <c r="BD8" t="s">
        <v>74</v>
      </c>
      <c r="BE8" t="s">
        <v>229</v>
      </c>
      <c r="BF8" t="str">
        <f>HYPERLINK("http://dx.doi.org/10.17072/2219-3111-2019-2-97-108","http://dx.doi.org/10.17072/2219-3111-2019-2-97-108")</f>
        <v>http://dx.doi.org/10.17072/2219-3111-2019-2-97-108</v>
      </c>
      <c r="BG8" t="s">
        <v>74</v>
      </c>
      <c r="BH8" t="s">
        <v>74</v>
      </c>
      <c r="BI8">
        <v>12</v>
      </c>
      <c r="BJ8" t="s">
        <v>96</v>
      </c>
      <c r="BK8" t="s">
        <v>145</v>
      </c>
      <c r="BL8" t="s">
        <v>96</v>
      </c>
      <c r="BM8" t="s">
        <v>230</v>
      </c>
      <c r="BN8" t="s">
        <v>74</v>
      </c>
      <c r="BO8" t="s">
        <v>122</v>
      </c>
      <c r="BP8" t="s">
        <v>74</v>
      </c>
      <c r="BQ8" t="s">
        <v>74</v>
      </c>
      <c r="BR8" t="s">
        <v>99</v>
      </c>
      <c r="BS8" t="s">
        <v>231</v>
      </c>
      <c r="BT8" t="str">
        <f>HYPERLINK("https%3A%2F%2Fwww.webofscience.com%2Fwos%2Fwoscc%2Ffull-record%2FWOS:000589779000011","View Full Record in Web of Science")</f>
        <v>View Full Record in Web of Science</v>
      </c>
    </row>
    <row r="9" spans="1:72" x14ac:dyDescent="0.25">
      <c r="A9" t="s">
        <v>72</v>
      </c>
      <c r="B9" t="s">
        <v>232</v>
      </c>
      <c r="C9" t="s">
        <v>74</v>
      </c>
      <c r="D9" t="s">
        <v>74</v>
      </c>
      <c r="E9" t="s">
        <v>74</v>
      </c>
      <c r="F9" t="s">
        <v>233</v>
      </c>
      <c r="G9" t="s">
        <v>74</v>
      </c>
      <c r="H9" t="s">
        <v>74</v>
      </c>
      <c r="I9" t="s">
        <v>234</v>
      </c>
      <c r="J9" t="s">
        <v>235</v>
      </c>
      <c r="K9" t="s">
        <v>74</v>
      </c>
      <c r="L9" t="s">
        <v>74</v>
      </c>
      <c r="M9" t="s">
        <v>78</v>
      </c>
      <c r="N9" t="s">
        <v>79</v>
      </c>
      <c r="O9" t="s">
        <v>74</v>
      </c>
      <c r="P9" t="s">
        <v>74</v>
      </c>
      <c r="Q9" t="s">
        <v>74</v>
      </c>
      <c r="R9" t="s">
        <v>74</v>
      </c>
      <c r="S9" t="s">
        <v>74</v>
      </c>
      <c r="T9" t="s">
        <v>74</v>
      </c>
      <c r="U9" t="s">
        <v>236</v>
      </c>
      <c r="V9" t="s">
        <v>237</v>
      </c>
      <c r="W9" t="s">
        <v>238</v>
      </c>
      <c r="X9" t="s">
        <v>239</v>
      </c>
      <c r="Y9" t="s">
        <v>240</v>
      </c>
      <c r="Z9" t="s">
        <v>241</v>
      </c>
      <c r="AA9" t="s">
        <v>74</v>
      </c>
      <c r="AB9" t="s">
        <v>242</v>
      </c>
      <c r="AC9" t="s">
        <v>243</v>
      </c>
      <c r="AD9" t="s">
        <v>243</v>
      </c>
      <c r="AE9" t="s">
        <v>244</v>
      </c>
      <c r="AF9" t="s">
        <v>74</v>
      </c>
      <c r="AG9">
        <v>71</v>
      </c>
      <c r="AH9">
        <v>12</v>
      </c>
      <c r="AI9">
        <v>12</v>
      </c>
      <c r="AJ9">
        <v>0</v>
      </c>
      <c r="AK9">
        <v>3</v>
      </c>
      <c r="AL9" t="s">
        <v>245</v>
      </c>
      <c r="AM9" t="s">
        <v>246</v>
      </c>
      <c r="AN9" t="s">
        <v>247</v>
      </c>
      <c r="AO9" t="s">
        <v>248</v>
      </c>
      <c r="AP9" t="s">
        <v>249</v>
      </c>
      <c r="AQ9" t="s">
        <v>74</v>
      </c>
      <c r="AR9" t="s">
        <v>235</v>
      </c>
      <c r="AS9" t="s">
        <v>250</v>
      </c>
      <c r="AT9" t="s">
        <v>251</v>
      </c>
      <c r="AU9">
        <v>2019</v>
      </c>
      <c r="AV9">
        <v>89</v>
      </c>
      <c r="AW9" t="s">
        <v>74</v>
      </c>
      <c r="AX9" t="s">
        <v>74</v>
      </c>
      <c r="AY9">
        <v>1</v>
      </c>
      <c r="AZ9" t="s">
        <v>74</v>
      </c>
      <c r="BA9" t="s">
        <v>74</v>
      </c>
      <c r="BB9" t="s">
        <v>252</v>
      </c>
      <c r="BC9" t="s">
        <v>253</v>
      </c>
      <c r="BD9" t="s">
        <v>74</v>
      </c>
      <c r="BE9" t="s">
        <v>254</v>
      </c>
      <c r="BF9" t="str">
        <f>HYPERLINK("http://dx.doi.org/10.1017/S0001972018000955","http://dx.doi.org/10.1017/S0001972018000955")</f>
        <v>http://dx.doi.org/10.1017/S0001972018000955</v>
      </c>
      <c r="BG9" t="s">
        <v>74</v>
      </c>
      <c r="BH9" t="s">
        <v>74</v>
      </c>
      <c r="BI9">
        <v>23</v>
      </c>
      <c r="BJ9" t="s">
        <v>255</v>
      </c>
      <c r="BK9" t="s">
        <v>191</v>
      </c>
      <c r="BL9" t="s">
        <v>255</v>
      </c>
      <c r="BM9" t="s">
        <v>256</v>
      </c>
      <c r="BN9" t="s">
        <v>74</v>
      </c>
      <c r="BO9" t="s">
        <v>148</v>
      </c>
      <c r="BP9" t="s">
        <v>74</v>
      </c>
      <c r="BQ9" t="s">
        <v>74</v>
      </c>
      <c r="BR9" t="s">
        <v>99</v>
      </c>
      <c r="BS9" t="s">
        <v>257</v>
      </c>
      <c r="BT9" t="str">
        <f>HYPERLINK("https%3A%2F%2Fwww.webofscience.com%2Fwos%2Fwoscc%2Ffull-record%2FWOS:000455878300008","View Full Record in Web of Science")</f>
        <v>View Full Record in Web of Science</v>
      </c>
    </row>
    <row r="10" spans="1:72" x14ac:dyDescent="0.25">
      <c r="A10" t="s">
        <v>72</v>
      </c>
      <c r="B10" t="s">
        <v>258</v>
      </c>
      <c r="C10" t="s">
        <v>74</v>
      </c>
      <c r="D10" t="s">
        <v>74</v>
      </c>
      <c r="E10" t="s">
        <v>74</v>
      </c>
      <c r="F10" t="s">
        <v>259</v>
      </c>
      <c r="G10" t="s">
        <v>74</v>
      </c>
      <c r="H10" t="s">
        <v>74</v>
      </c>
      <c r="I10" t="s">
        <v>260</v>
      </c>
      <c r="J10" t="s">
        <v>261</v>
      </c>
      <c r="K10" t="s">
        <v>74</v>
      </c>
      <c r="L10" t="s">
        <v>74</v>
      </c>
      <c r="M10" t="s">
        <v>78</v>
      </c>
      <c r="N10" t="s">
        <v>79</v>
      </c>
      <c r="O10" t="s">
        <v>74</v>
      </c>
      <c r="P10" t="s">
        <v>74</v>
      </c>
      <c r="Q10" t="s">
        <v>74</v>
      </c>
      <c r="R10" t="s">
        <v>74</v>
      </c>
      <c r="S10" t="s">
        <v>74</v>
      </c>
      <c r="T10" t="s">
        <v>74</v>
      </c>
      <c r="U10" t="s">
        <v>74</v>
      </c>
      <c r="V10" t="s">
        <v>262</v>
      </c>
      <c r="W10" t="s">
        <v>263</v>
      </c>
      <c r="X10" t="s">
        <v>264</v>
      </c>
      <c r="Y10" t="s">
        <v>265</v>
      </c>
      <c r="Z10" t="s">
        <v>74</v>
      </c>
      <c r="AA10" t="s">
        <v>74</v>
      </c>
      <c r="AB10" t="s">
        <v>74</v>
      </c>
      <c r="AC10" t="s">
        <v>266</v>
      </c>
      <c r="AD10" t="s">
        <v>267</v>
      </c>
      <c r="AE10" t="s">
        <v>268</v>
      </c>
      <c r="AF10" t="s">
        <v>74</v>
      </c>
      <c r="AG10">
        <v>92</v>
      </c>
      <c r="AH10">
        <v>2</v>
      </c>
      <c r="AI10">
        <v>2</v>
      </c>
      <c r="AJ10">
        <v>1</v>
      </c>
      <c r="AK10">
        <v>2</v>
      </c>
      <c r="AL10" t="s">
        <v>245</v>
      </c>
      <c r="AM10" t="s">
        <v>246</v>
      </c>
      <c r="AN10" t="s">
        <v>247</v>
      </c>
      <c r="AO10" t="s">
        <v>269</v>
      </c>
      <c r="AP10" t="s">
        <v>270</v>
      </c>
      <c r="AQ10" t="s">
        <v>74</v>
      </c>
      <c r="AR10" t="s">
        <v>271</v>
      </c>
      <c r="AS10" t="s">
        <v>272</v>
      </c>
      <c r="AT10" t="s">
        <v>142</v>
      </c>
      <c r="AU10">
        <v>2018</v>
      </c>
      <c r="AV10">
        <v>51</v>
      </c>
      <c r="AW10">
        <v>4</v>
      </c>
      <c r="AX10" t="s">
        <v>74</v>
      </c>
      <c r="AY10" t="s">
        <v>74</v>
      </c>
      <c r="AZ10" t="s">
        <v>74</v>
      </c>
      <c r="BA10" t="s">
        <v>74</v>
      </c>
      <c r="BB10">
        <v>585</v>
      </c>
      <c r="BC10">
        <v>610</v>
      </c>
      <c r="BD10" t="s">
        <v>74</v>
      </c>
      <c r="BE10" t="s">
        <v>273</v>
      </c>
      <c r="BF10" t="str">
        <f>HYPERLINK("http://dx.doi.org/10.1017/S0008938918000754","http://dx.doi.org/10.1017/S0008938918000754")</f>
        <v>http://dx.doi.org/10.1017/S0008938918000754</v>
      </c>
      <c r="BG10" t="s">
        <v>74</v>
      </c>
      <c r="BH10" t="s">
        <v>74</v>
      </c>
      <c r="BI10">
        <v>26</v>
      </c>
      <c r="BJ10" t="s">
        <v>96</v>
      </c>
      <c r="BK10" t="s">
        <v>170</v>
      </c>
      <c r="BL10" t="s">
        <v>96</v>
      </c>
      <c r="BM10" t="s">
        <v>274</v>
      </c>
      <c r="BN10" t="s">
        <v>74</v>
      </c>
      <c r="BO10" t="s">
        <v>148</v>
      </c>
      <c r="BP10" t="s">
        <v>74</v>
      </c>
      <c r="BQ10" t="s">
        <v>74</v>
      </c>
      <c r="BR10" t="s">
        <v>99</v>
      </c>
      <c r="BS10" t="s">
        <v>275</v>
      </c>
      <c r="BT10" t="str">
        <f>HYPERLINK("https%3A%2F%2Fwww.webofscience.com%2Fwos%2Fwoscc%2Ffull-record%2FWOS:000454902800005","View Full Record in Web of Science")</f>
        <v>View Full Record in Web of Science</v>
      </c>
    </row>
    <row r="11" spans="1:72" x14ac:dyDescent="0.25">
      <c r="A11" t="s">
        <v>72</v>
      </c>
      <c r="B11" t="s">
        <v>276</v>
      </c>
      <c r="C11" t="s">
        <v>74</v>
      </c>
      <c r="D11" t="s">
        <v>74</v>
      </c>
      <c r="E11" t="s">
        <v>74</v>
      </c>
      <c r="F11" t="s">
        <v>277</v>
      </c>
      <c r="G11" t="s">
        <v>74</v>
      </c>
      <c r="H11" t="s">
        <v>74</v>
      </c>
      <c r="I11" t="s">
        <v>278</v>
      </c>
      <c r="J11" t="s">
        <v>279</v>
      </c>
      <c r="K11" t="s">
        <v>74</v>
      </c>
      <c r="L11" t="s">
        <v>74</v>
      </c>
      <c r="M11" t="s">
        <v>78</v>
      </c>
      <c r="N11" t="s">
        <v>79</v>
      </c>
      <c r="O11" t="s">
        <v>74</v>
      </c>
      <c r="P11" t="s">
        <v>74</v>
      </c>
      <c r="Q11" t="s">
        <v>74</v>
      </c>
      <c r="R11" t="s">
        <v>74</v>
      </c>
      <c r="S11" t="s">
        <v>74</v>
      </c>
      <c r="T11" t="s">
        <v>280</v>
      </c>
      <c r="U11" t="s">
        <v>74</v>
      </c>
      <c r="V11" t="s">
        <v>281</v>
      </c>
      <c r="W11" t="s">
        <v>282</v>
      </c>
      <c r="X11" t="s">
        <v>283</v>
      </c>
      <c r="Y11" t="s">
        <v>284</v>
      </c>
      <c r="Z11" t="s">
        <v>285</v>
      </c>
      <c r="AA11" t="s">
        <v>74</v>
      </c>
      <c r="AB11" t="s">
        <v>286</v>
      </c>
      <c r="AC11" t="s">
        <v>287</v>
      </c>
      <c r="AD11" t="s">
        <v>288</v>
      </c>
      <c r="AE11" t="s">
        <v>289</v>
      </c>
      <c r="AF11" t="s">
        <v>74</v>
      </c>
      <c r="AG11">
        <v>50</v>
      </c>
      <c r="AH11">
        <v>8</v>
      </c>
      <c r="AI11">
        <v>8</v>
      </c>
      <c r="AJ11">
        <v>0</v>
      </c>
      <c r="AK11">
        <v>1</v>
      </c>
      <c r="AL11" t="s">
        <v>86</v>
      </c>
      <c r="AM11" t="s">
        <v>87</v>
      </c>
      <c r="AN11" t="s">
        <v>88</v>
      </c>
      <c r="AO11" t="s">
        <v>290</v>
      </c>
      <c r="AP11" t="s">
        <v>291</v>
      </c>
      <c r="AQ11" t="s">
        <v>74</v>
      </c>
      <c r="AR11" t="s">
        <v>292</v>
      </c>
      <c r="AS11" t="s">
        <v>293</v>
      </c>
      <c r="AT11" t="s">
        <v>74</v>
      </c>
      <c r="AU11">
        <v>2018</v>
      </c>
      <c r="AV11">
        <v>18</v>
      </c>
      <c r="AW11">
        <v>2</v>
      </c>
      <c r="AX11" t="s">
        <v>74</v>
      </c>
      <c r="AY11" t="s">
        <v>74</v>
      </c>
      <c r="AZ11" t="s">
        <v>74</v>
      </c>
      <c r="BA11" t="s">
        <v>74</v>
      </c>
      <c r="BB11">
        <v>187</v>
      </c>
      <c r="BC11">
        <v>202</v>
      </c>
      <c r="BD11" t="s">
        <v>74</v>
      </c>
      <c r="BE11" t="s">
        <v>294</v>
      </c>
      <c r="BF11" t="str">
        <f>HYPERLINK("http://dx.doi.org/10.1080/14682745.2017.1415327","http://dx.doi.org/10.1080/14682745.2017.1415327")</f>
        <v>http://dx.doi.org/10.1080/14682745.2017.1415327</v>
      </c>
      <c r="BG11" t="s">
        <v>74</v>
      </c>
      <c r="BH11" t="s">
        <v>74</v>
      </c>
      <c r="BI11">
        <v>16</v>
      </c>
      <c r="BJ11" t="s">
        <v>96</v>
      </c>
      <c r="BK11" t="s">
        <v>170</v>
      </c>
      <c r="BL11" t="s">
        <v>96</v>
      </c>
      <c r="BM11" t="s">
        <v>295</v>
      </c>
      <c r="BN11" t="s">
        <v>74</v>
      </c>
      <c r="BO11" t="s">
        <v>74</v>
      </c>
      <c r="BP11" t="s">
        <v>74</v>
      </c>
      <c r="BQ11" t="s">
        <v>74</v>
      </c>
      <c r="BR11" t="s">
        <v>99</v>
      </c>
      <c r="BS11" t="s">
        <v>296</v>
      </c>
      <c r="BT11" t="str">
        <f>HYPERLINK("https%3A%2F%2Fwww.webofscience.com%2Fwos%2Fwoscc%2Ffull-record%2FWOS:000431690700005","View Full Record in Web of Science")</f>
        <v>View Full Record in Web of Science</v>
      </c>
    </row>
    <row r="12" spans="1:72" x14ac:dyDescent="0.25">
      <c r="A12" t="s">
        <v>72</v>
      </c>
      <c r="B12" t="s">
        <v>297</v>
      </c>
      <c r="C12" t="s">
        <v>74</v>
      </c>
      <c r="D12" t="s">
        <v>74</v>
      </c>
      <c r="E12" t="s">
        <v>74</v>
      </c>
      <c r="F12" t="s">
        <v>298</v>
      </c>
      <c r="G12" t="s">
        <v>74</v>
      </c>
      <c r="H12" t="s">
        <v>74</v>
      </c>
      <c r="I12" t="s">
        <v>299</v>
      </c>
      <c r="J12" t="s">
        <v>300</v>
      </c>
      <c r="K12" t="s">
        <v>74</v>
      </c>
      <c r="L12" t="s">
        <v>74</v>
      </c>
      <c r="M12" t="s">
        <v>78</v>
      </c>
      <c r="N12" t="s">
        <v>79</v>
      </c>
      <c r="O12" t="s">
        <v>74</v>
      </c>
      <c r="P12" t="s">
        <v>74</v>
      </c>
      <c r="Q12" t="s">
        <v>74</v>
      </c>
      <c r="R12" t="s">
        <v>74</v>
      </c>
      <c r="S12" t="s">
        <v>74</v>
      </c>
      <c r="T12" t="s">
        <v>301</v>
      </c>
      <c r="U12" t="s">
        <v>74</v>
      </c>
      <c r="V12" t="s">
        <v>302</v>
      </c>
      <c r="W12" t="s">
        <v>303</v>
      </c>
      <c r="X12" t="s">
        <v>304</v>
      </c>
      <c r="Y12" t="s">
        <v>305</v>
      </c>
      <c r="Z12" t="s">
        <v>306</v>
      </c>
      <c r="AA12" t="s">
        <v>74</v>
      </c>
      <c r="AB12" t="s">
        <v>74</v>
      </c>
      <c r="AC12" t="s">
        <v>307</v>
      </c>
      <c r="AD12" t="s">
        <v>308</v>
      </c>
      <c r="AE12" t="s">
        <v>309</v>
      </c>
      <c r="AF12" t="s">
        <v>74</v>
      </c>
      <c r="AG12">
        <v>33</v>
      </c>
      <c r="AH12">
        <v>4</v>
      </c>
      <c r="AI12">
        <v>4</v>
      </c>
      <c r="AJ12">
        <v>0</v>
      </c>
      <c r="AK12">
        <v>7</v>
      </c>
      <c r="AL12" t="s">
        <v>310</v>
      </c>
      <c r="AM12" t="s">
        <v>311</v>
      </c>
      <c r="AN12" t="s">
        <v>312</v>
      </c>
      <c r="AO12" t="s">
        <v>313</v>
      </c>
      <c r="AP12" t="s">
        <v>314</v>
      </c>
      <c r="AQ12" t="s">
        <v>74</v>
      </c>
      <c r="AR12" t="s">
        <v>300</v>
      </c>
      <c r="AS12" t="s">
        <v>315</v>
      </c>
      <c r="AT12" t="s">
        <v>142</v>
      </c>
      <c r="AU12">
        <v>2015</v>
      </c>
      <c r="AV12">
        <v>26</v>
      </c>
      <c r="AW12">
        <v>6</v>
      </c>
      <c r="AX12" t="s">
        <v>74</v>
      </c>
      <c r="AY12" t="s">
        <v>74</v>
      </c>
      <c r="AZ12" t="s">
        <v>74</v>
      </c>
      <c r="BA12" t="s">
        <v>74</v>
      </c>
      <c r="BB12">
        <v>2447</v>
      </c>
      <c r="BC12">
        <v>2461</v>
      </c>
      <c r="BD12" t="s">
        <v>74</v>
      </c>
      <c r="BE12" t="s">
        <v>316</v>
      </c>
      <c r="BF12" t="str">
        <f>HYPERLINK("http://dx.doi.org/10.1007/s11266-014-9517-3","http://dx.doi.org/10.1007/s11266-014-9517-3")</f>
        <v>http://dx.doi.org/10.1007/s11266-014-9517-3</v>
      </c>
      <c r="BG12" t="s">
        <v>74</v>
      </c>
      <c r="BH12" t="s">
        <v>74</v>
      </c>
      <c r="BI12">
        <v>15</v>
      </c>
      <c r="BJ12" t="s">
        <v>317</v>
      </c>
      <c r="BK12" t="s">
        <v>191</v>
      </c>
      <c r="BL12" t="s">
        <v>317</v>
      </c>
      <c r="BM12" t="s">
        <v>318</v>
      </c>
      <c r="BN12" t="s">
        <v>74</v>
      </c>
      <c r="BO12" t="s">
        <v>74</v>
      </c>
      <c r="BP12" t="s">
        <v>74</v>
      </c>
      <c r="BQ12" t="s">
        <v>74</v>
      </c>
      <c r="BR12" t="s">
        <v>99</v>
      </c>
      <c r="BS12" t="s">
        <v>319</v>
      </c>
      <c r="BT12" t="str">
        <f>HYPERLINK("https%3A%2F%2Fwww.webofscience.com%2Fwos%2Fwoscc%2Ffull-record%2FWOS:000363943200014","View Full Record in Web of Science")</f>
        <v>View Full Record in Web of Science</v>
      </c>
    </row>
    <row r="13" spans="1:72" x14ac:dyDescent="0.25">
      <c r="A13" t="s">
        <v>72</v>
      </c>
      <c r="B13" t="s">
        <v>320</v>
      </c>
      <c r="C13" t="s">
        <v>74</v>
      </c>
      <c r="D13" t="s">
        <v>74</v>
      </c>
      <c r="E13" t="s">
        <v>74</v>
      </c>
      <c r="F13" t="s">
        <v>321</v>
      </c>
      <c r="G13" t="s">
        <v>74</v>
      </c>
      <c r="H13" t="s">
        <v>74</v>
      </c>
      <c r="I13" t="s">
        <v>322</v>
      </c>
      <c r="J13" t="s">
        <v>323</v>
      </c>
      <c r="K13" t="s">
        <v>74</v>
      </c>
      <c r="L13" t="s">
        <v>74</v>
      </c>
      <c r="M13" t="s">
        <v>78</v>
      </c>
      <c r="N13" t="s">
        <v>79</v>
      </c>
      <c r="O13" t="s">
        <v>74</v>
      </c>
      <c r="P13" t="s">
        <v>74</v>
      </c>
      <c r="Q13" t="s">
        <v>74</v>
      </c>
      <c r="R13" t="s">
        <v>74</v>
      </c>
      <c r="S13" t="s">
        <v>74</v>
      </c>
      <c r="T13" t="s">
        <v>324</v>
      </c>
      <c r="U13" t="s">
        <v>74</v>
      </c>
      <c r="V13" t="s">
        <v>325</v>
      </c>
      <c r="W13" t="s">
        <v>326</v>
      </c>
      <c r="X13" t="s">
        <v>327</v>
      </c>
      <c r="Y13" t="s">
        <v>328</v>
      </c>
      <c r="Z13" t="s">
        <v>329</v>
      </c>
      <c r="AA13" t="s">
        <v>74</v>
      </c>
      <c r="AB13" t="s">
        <v>74</v>
      </c>
      <c r="AC13" t="s">
        <v>74</v>
      </c>
      <c r="AD13" t="s">
        <v>74</v>
      </c>
      <c r="AE13" t="s">
        <v>74</v>
      </c>
      <c r="AF13" t="s">
        <v>74</v>
      </c>
      <c r="AG13">
        <v>107</v>
      </c>
      <c r="AH13">
        <v>0</v>
      </c>
      <c r="AI13">
        <v>0</v>
      </c>
      <c r="AJ13">
        <v>0</v>
      </c>
      <c r="AK13">
        <v>8</v>
      </c>
      <c r="AL13" t="s">
        <v>161</v>
      </c>
      <c r="AM13" t="s">
        <v>162</v>
      </c>
      <c r="AN13" t="s">
        <v>163</v>
      </c>
      <c r="AO13" t="s">
        <v>330</v>
      </c>
      <c r="AP13" t="s">
        <v>331</v>
      </c>
      <c r="AQ13" t="s">
        <v>74</v>
      </c>
      <c r="AR13" t="s">
        <v>332</v>
      </c>
      <c r="AS13" t="s">
        <v>333</v>
      </c>
      <c r="AT13" t="s">
        <v>334</v>
      </c>
      <c r="AU13">
        <v>2015</v>
      </c>
      <c r="AV13">
        <v>45</v>
      </c>
      <c r="AW13">
        <v>2</v>
      </c>
      <c r="AX13" t="s">
        <v>74</v>
      </c>
      <c r="AY13" t="s">
        <v>74</v>
      </c>
      <c r="AZ13" t="s">
        <v>94</v>
      </c>
      <c r="BA13" t="s">
        <v>74</v>
      </c>
      <c r="BB13">
        <v>336</v>
      </c>
      <c r="BC13">
        <v>356</v>
      </c>
      <c r="BD13" t="s">
        <v>74</v>
      </c>
      <c r="BE13" t="s">
        <v>335</v>
      </c>
      <c r="BF13" t="str">
        <f>HYPERLINK("http://dx.doi.org/10.1177/0265691415571535","http://dx.doi.org/10.1177/0265691415571535")</f>
        <v>http://dx.doi.org/10.1177/0265691415571535</v>
      </c>
      <c r="BG13" t="s">
        <v>74</v>
      </c>
      <c r="BH13" t="s">
        <v>74</v>
      </c>
      <c r="BI13">
        <v>21</v>
      </c>
      <c r="BJ13" t="s">
        <v>336</v>
      </c>
      <c r="BK13" t="s">
        <v>170</v>
      </c>
      <c r="BL13" t="s">
        <v>337</v>
      </c>
      <c r="BM13" t="s">
        <v>338</v>
      </c>
      <c r="BN13" t="s">
        <v>74</v>
      </c>
      <c r="BO13" t="s">
        <v>74</v>
      </c>
      <c r="BP13" t="s">
        <v>74</v>
      </c>
      <c r="BQ13" t="s">
        <v>74</v>
      </c>
      <c r="BR13" t="s">
        <v>99</v>
      </c>
      <c r="BS13" t="s">
        <v>339</v>
      </c>
      <c r="BT13" t="str">
        <f>HYPERLINK("https%3A%2F%2Fwww.webofscience.com%2Fwos%2Fwoscc%2Ffull-record%2FWOS:000352783900008","View Full Record in Web of Science")</f>
        <v>View Full Record in Web of Science</v>
      </c>
    </row>
    <row r="14" spans="1:72" x14ac:dyDescent="0.25">
      <c r="A14" t="s">
        <v>72</v>
      </c>
      <c r="B14" t="s">
        <v>340</v>
      </c>
      <c r="C14" t="s">
        <v>74</v>
      </c>
      <c r="D14" t="s">
        <v>74</v>
      </c>
      <c r="E14" t="s">
        <v>74</v>
      </c>
      <c r="F14" t="s">
        <v>341</v>
      </c>
      <c r="G14" t="s">
        <v>74</v>
      </c>
      <c r="H14" t="s">
        <v>74</v>
      </c>
      <c r="I14" t="s">
        <v>342</v>
      </c>
      <c r="J14" t="s">
        <v>343</v>
      </c>
      <c r="K14" t="s">
        <v>74</v>
      </c>
      <c r="L14" t="s">
        <v>74</v>
      </c>
      <c r="M14" t="s">
        <v>78</v>
      </c>
      <c r="N14" t="s">
        <v>79</v>
      </c>
      <c r="O14" t="s">
        <v>74</v>
      </c>
      <c r="P14" t="s">
        <v>74</v>
      </c>
      <c r="Q14" t="s">
        <v>74</v>
      </c>
      <c r="R14" t="s">
        <v>74</v>
      </c>
      <c r="S14" t="s">
        <v>74</v>
      </c>
      <c r="T14" t="s">
        <v>344</v>
      </c>
      <c r="U14" t="s">
        <v>345</v>
      </c>
      <c r="V14" t="s">
        <v>346</v>
      </c>
      <c r="W14" t="s">
        <v>347</v>
      </c>
      <c r="X14" t="s">
        <v>348</v>
      </c>
      <c r="Y14" t="s">
        <v>349</v>
      </c>
      <c r="Z14" t="s">
        <v>350</v>
      </c>
      <c r="AA14" t="s">
        <v>351</v>
      </c>
      <c r="AB14" t="s">
        <v>74</v>
      </c>
      <c r="AC14" t="s">
        <v>74</v>
      </c>
      <c r="AD14" t="s">
        <v>74</v>
      </c>
      <c r="AE14" t="s">
        <v>74</v>
      </c>
      <c r="AF14" t="s">
        <v>74</v>
      </c>
      <c r="AG14">
        <v>36</v>
      </c>
      <c r="AH14">
        <v>24</v>
      </c>
      <c r="AI14">
        <v>25</v>
      </c>
      <c r="AJ14">
        <v>4</v>
      </c>
      <c r="AK14">
        <v>50</v>
      </c>
      <c r="AL14" t="s">
        <v>161</v>
      </c>
      <c r="AM14" t="s">
        <v>162</v>
      </c>
      <c r="AN14" t="s">
        <v>163</v>
      </c>
      <c r="AO14" t="s">
        <v>352</v>
      </c>
      <c r="AP14" t="s">
        <v>74</v>
      </c>
      <c r="AQ14" t="s">
        <v>74</v>
      </c>
      <c r="AR14" t="s">
        <v>343</v>
      </c>
      <c r="AS14" t="s">
        <v>353</v>
      </c>
      <c r="AT14" t="s">
        <v>354</v>
      </c>
      <c r="AU14">
        <v>2010</v>
      </c>
      <c r="AV14">
        <v>18</v>
      </c>
      <c r="AW14">
        <v>4</v>
      </c>
      <c r="AX14" t="s">
        <v>74</v>
      </c>
      <c r="AY14" t="s">
        <v>74</v>
      </c>
      <c r="AZ14" t="s">
        <v>74</v>
      </c>
      <c r="BA14" t="s">
        <v>74</v>
      </c>
      <c r="BB14">
        <v>427</v>
      </c>
      <c r="BC14">
        <v>450</v>
      </c>
      <c r="BD14" t="s">
        <v>74</v>
      </c>
      <c r="BE14" t="s">
        <v>355</v>
      </c>
      <c r="BF14" t="str">
        <f>HYPERLINK("http://dx.doi.org/10.1177/110330881001800404","http://dx.doi.org/10.1177/110330881001800404")</f>
        <v>http://dx.doi.org/10.1177/110330881001800404</v>
      </c>
      <c r="BG14" t="s">
        <v>74</v>
      </c>
      <c r="BH14" t="s">
        <v>74</v>
      </c>
      <c r="BI14">
        <v>24</v>
      </c>
      <c r="BJ14" t="s">
        <v>356</v>
      </c>
      <c r="BK14" t="s">
        <v>191</v>
      </c>
      <c r="BL14" t="s">
        <v>357</v>
      </c>
      <c r="BM14" t="s">
        <v>358</v>
      </c>
      <c r="BN14" t="s">
        <v>74</v>
      </c>
      <c r="BO14" t="s">
        <v>148</v>
      </c>
      <c r="BP14" t="s">
        <v>74</v>
      </c>
      <c r="BQ14" t="s">
        <v>74</v>
      </c>
      <c r="BR14" t="s">
        <v>99</v>
      </c>
      <c r="BS14" t="s">
        <v>359</v>
      </c>
      <c r="BT14" t="str">
        <f>HYPERLINK("https%3A%2F%2Fwww.webofscience.com%2Fwos%2Fwoscc%2Ffull-record%2FWOS:000282178700004","View Full Record in Web of Science")</f>
        <v>View Full Record in Web of Science</v>
      </c>
    </row>
    <row r="15" spans="1:72" x14ac:dyDescent="0.25">
      <c r="A15" t="s">
        <v>72</v>
      </c>
      <c r="B15" t="s">
        <v>360</v>
      </c>
      <c r="C15" t="s">
        <v>74</v>
      </c>
      <c r="D15" t="s">
        <v>74</v>
      </c>
      <c r="E15" t="s">
        <v>74</v>
      </c>
      <c r="F15" t="s">
        <v>361</v>
      </c>
      <c r="G15" t="s">
        <v>74</v>
      </c>
      <c r="H15" t="s">
        <v>74</v>
      </c>
      <c r="I15" t="s">
        <v>362</v>
      </c>
      <c r="J15" t="s">
        <v>279</v>
      </c>
      <c r="K15" t="s">
        <v>74</v>
      </c>
      <c r="L15" t="s">
        <v>74</v>
      </c>
      <c r="M15" t="s">
        <v>78</v>
      </c>
      <c r="N15" t="s">
        <v>79</v>
      </c>
      <c r="O15" t="s">
        <v>74</v>
      </c>
      <c r="P15" t="s">
        <v>74</v>
      </c>
      <c r="Q15" t="s">
        <v>74</v>
      </c>
      <c r="R15" t="s">
        <v>74</v>
      </c>
      <c r="S15" t="s">
        <v>74</v>
      </c>
      <c r="T15" t="s">
        <v>74</v>
      </c>
      <c r="U15" t="s">
        <v>74</v>
      </c>
      <c r="V15" t="s">
        <v>363</v>
      </c>
      <c r="W15" t="s">
        <v>364</v>
      </c>
      <c r="X15" t="s">
        <v>365</v>
      </c>
      <c r="Y15" t="s">
        <v>366</v>
      </c>
      <c r="Z15" t="s">
        <v>367</v>
      </c>
      <c r="AA15" t="s">
        <v>368</v>
      </c>
      <c r="AB15" t="s">
        <v>74</v>
      </c>
      <c r="AC15" t="s">
        <v>74</v>
      </c>
      <c r="AD15" t="s">
        <v>74</v>
      </c>
      <c r="AE15" t="s">
        <v>74</v>
      </c>
      <c r="AF15" t="s">
        <v>74</v>
      </c>
      <c r="AG15">
        <v>47</v>
      </c>
      <c r="AH15">
        <v>6</v>
      </c>
      <c r="AI15">
        <v>6</v>
      </c>
      <c r="AJ15">
        <v>0</v>
      </c>
      <c r="AK15">
        <v>3</v>
      </c>
      <c r="AL15" t="s">
        <v>86</v>
      </c>
      <c r="AM15" t="s">
        <v>87</v>
      </c>
      <c r="AN15" t="s">
        <v>369</v>
      </c>
      <c r="AO15" t="s">
        <v>290</v>
      </c>
      <c r="AP15" t="s">
        <v>74</v>
      </c>
      <c r="AQ15" t="s">
        <v>74</v>
      </c>
      <c r="AR15" t="s">
        <v>292</v>
      </c>
      <c r="AS15" t="s">
        <v>293</v>
      </c>
      <c r="AT15" t="s">
        <v>370</v>
      </c>
      <c r="AU15">
        <v>2009</v>
      </c>
      <c r="AV15">
        <v>9</v>
      </c>
      <c r="AW15">
        <v>2</v>
      </c>
      <c r="AX15" t="s">
        <v>74</v>
      </c>
      <c r="AY15" t="s">
        <v>74</v>
      </c>
      <c r="AZ15" t="s">
        <v>74</v>
      </c>
      <c r="BA15" t="s">
        <v>74</v>
      </c>
      <c r="BB15">
        <v>223</v>
      </c>
      <c r="BC15">
        <v>242</v>
      </c>
      <c r="BD15" t="s">
        <v>74</v>
      </c>
      <c r="BE15" t="s">
        <v>371</v>
      </c>
      <c r="BF15" t="str">
        <f>HYPERLINK("http://dx.doi.org/10.1080/14682740802188166","http://dx.doi.org/10.1080/14682740802188166")</f>
        <v>http://dx.doi.org/10.1080/14682740802188166</v>
      </c>
      <c r="BG15" t="s">
        <v>74</v>
      </c>
      <c r="BH15" t="s">
        <v>74</v>
      </c>
      <c r="BI15">
        <v>20</v>
      </c>
      <c r="BJ15" t="s">
        <v>96</v>
      </c>
      <c r="BK15" t="s">
        <v>97</v>
      </c>
      <c r="BL15" t="s">
        <v>96</v>
      </c>
      <c r="BM15" t="s">
        <v>372</v>
      </c>
      <c r="BN15" t="s">
        <v>74</v>
      </c>
      <c r="BO15" t="s">
        <v>74</v>
      </c>
      <c r="BP15" t="s">
        <v>74</v>
      </c>
      <c r="BQ15" t="s">
        <v>74</v>
      </c>
      <c r="BR15" t="s">
        <v>99</v>
      </c>
      <c r="BS15" t="s">
        <v>373</v>
      </c>
      <c r="BT15" t="str">
        <f>HYPERLINK("https%3A%2F%2Fwww.webofscience.com%2Fwos%2Fwoscc%2Ffull-record%2FWOS:000268216800004","View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2023-10-25T20:22:07Z</dcterms:created>
  <dcterms:modified xsi:type="dcterms:W3CDTF">2023-10-25T20:22:07Z</dcterms:modified>
</cp:coreProperties>
</file>